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Лист1!$6:$9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" i="1" l="1"/>
  <c r="K22" i="1"/>
  <c r="J22" i="1"/>
  <c r="I22" i="1"/>
  <c r="D22" i="1"/>
  <c r="E22" i="1"/>
  <c r="F22" i="1"/>
  <c r="C22" i="1"/>
  <c r="D20" i="1"/>
  <c r="E20" i="1"/>
  <c r="F20" i="1"/>
  <c r="C20" i="1"/>
  <c r="M79" i="1"/>
  <c r="M80" i="1"/>
  <c r="G79" i="1"/>
  <c r="H79" i="1"/>
  <c r="G80" i="1"/>
  <c r="H80" i="1"/>
  <c r="O79" i="1"/>
  <c r="P79" i="1"/>
  <c r="Q79" i="1"/>
  <c r="R79" i="1"/>
  <c r="S79" i="1" s="1"/>
  <c r="O80" i="1"/>
  <c r="P80" i="1"/>
  <c r="Q80" i="1"/>
  <c r="R80" i="1"/>
  <c r="S80" i="1" s="1"/>
  <c r="O42" i="1"/>
  <c r="P42" i="1"/>
  <c r="Q42" i="1"/>
  <c r="R42" i="1"/>
  <c r="S42" i="1" s="1"/>
  <c r="T42" i="1" l="1"/>
  <c r="T80" i="1"/>
  <c r="T79" i="1"/>
  <c r="D77" i="1"/>
  <c r="E77" i="1"/>
  <c r="F77" i="1"/>
  <c r="C77" i="1"/>
  <c r="G42" i="1" l="1"/>
  <c r="H42" i="1"/>
  <c r="D33" i="1"/>
  <c r="E33" i="1"/>
  <c r="F33" i="1"/>
  <c r="C33" i="1"/>
  <c r="G31" i="1"/>
  <c r="H31" i="1"/>
  <c r="H30" i="1"/>
  <c r="G30" i="1"/>
  <c r="J84" i="1" l="1"/>
  <c r="I84" i="1"/>
  <c r="J82" i="1"/>
  <c r="I82" i="1"/>
  <c r="J77" i="1"/>
  <c r="I77" i="1"/>
  <c r="J75" i="1"/>
  <c r="I75" i="1"/>
  <c r="J71" i="1"/>
  <c r="I71" i="1"/>
  <c r="J68" i="1"/>
  <c r="I68" i="1"/>
  <c r="I67" i="1" s="1"/>
  <c r="J67" i="1"/>
  <c r="J63" i="1"/>
  <c r="I63" i="1"/>
  <c r="J61" i="1"/>
  <c r="I61" i="1"/>
  <c r="J58" i="1"/>
  <c r="I58" i="1"/>
  <c r="J57" i="1"/>
  <c r="I57" i="1"/>
  <c r="J54" i="1"/>
  <c r="J53" i="1" s="1"/>
  <c r="I54" i="1"/>
  <c r="I53" i="1" s="1"/>
  <c r="J52" i="1"/>
  <c r="J48" i="1"/>
  <c r="I48" i="1"/>
  <c r="J47" i="1"/>
  <c r="I47" i="1"/>
  <c r="J43" i="1"/>
  <c r="I43" i="1"/>
  <c r="J33" i="1"/>
  <c r="I33" i="1"/>
  <c r="I32" i="1" s="1"/>
  <c r="J32" i="1"/>
  <c r="J27" i="1"/>
  <c r="I27" i="1"/>
  <c r="J25" i="1"/>
  <c r="I25" i="1"/>
  <c r="J24" i="1"/>
  <c r="I24" i="1"/>
  <c r="J20" i="1"/>
  <c r="I20" i="1"/>
  <c r="I19" i="1" s="1"/>
  <c r="J19" i="1"/>
  <c r="J17" i="1"/>
  <c r="I17" i="1"/>
  <c r="J12" i="1"/>
  <c r="I12" i="1"/>
  <c r="J11" i="1"/>
  <c r="I11" i="1"/>
  <c r="I10" i="1" s="1"/>
  <c r="D84" i="1"/>
  <c r="C84" i="1"/>
  <c r="D82" i="1"/>
  <c r="C82" i="1"/>
  <c r="D75" i="1"/>
  <c r="C75" i="1"/>
  <c r="D71" i="1"/>
  <c r="C71" i="1"/>
  <c r="D68" i="1"/>
  <c r="C68" i="1"/>
  <c r="D67" i="1"/>
  <c r="C67" i="1"/>
  <c r="D63" i="1"/>
  <c r="C63" i="1"/>
  <c r="D61" i="1"/>
  <c r="C61" i="1"/>
  <c r="D58" i="1"/>
  <c r="C58" i="1"/>
  <c r="D57" i="1"/>
  <c r="C57" i="1"/>
  <c r="D54" i="1"/>
  <c r="D53" i="1" s="1"/>
  <c r="C54" i="1"/>
  <c r="C53" i="1" s="1"/>
  <c r="C52" i="1" s="1"/>
  <c r="D52" i="1"/>
  <c r="D48" i="1"/>
  <c r="C48" i="1"/>
  <c r="D47" i="1"/>
  <c r="C47" i="1"/>
  <c r="D43" i="1"/>
  <c r="C43" i="1"/>
  <c r="C32" i="1" s="1"/>
  <c r="D32" i="1"/>
  <c r="D29" i="1"/>
  <c r="C29" i="1"/>
  <c r="D27" i="1"/>
  <c r="C27" i="1"/>
  <c r="D25" i="1"/>
  <c r="C25" i="1"/>
  <c r="D24" i="1"/>
  <c r="C24" i="1"/>
  <c r="D19" i="1"/>
  <c r="C19" i="1"/>
  <c r="D17" i="1"/>
  <c r="C17" i="1"/>
  <c r="D12" i="1"/>
  <c r="D11" i="1" s="1"/>
  <c r="C12" i="1"/>
  <c r="C11" i="1"/>
  <c r="J10" i="1" l="1"/>
  <c r="D10" i="1"/>
  <c r="I52" i="1"/>
  <c r="C10" i="1"/>
  <c r="C74" i="1" s="1"/>
  <c r="C81" i="1" s="1"/>
  <c r="C86" i="1" s="1"/>
  <c r="I74" i="1"/>
  <c r="I81" i="1" s="1"/>
  <c r="I86" i="1" s="1"/>
  <c r="D74" i="1"/>
  <c r="D81" i="1" s="1"/>
  <c r="D86" i="1" s="1"/>
  <c r="J74" i="1"/>
  <c r="J81" i="1" s="1"/>
  <c r="J86" i="1" s="1"/>
  <c r="O16" i="1"/>
  <c r="P16" i="1"/>
  <c r="Q16" i="1"/>
  <c r="R16" i="1"/>
  <c r="O66" i="1"/>
  <c r="P66" i="1"/>
  <c r="Q66" i="1"/>
  <c r="R66" i="1"/>
  <c r="S66" i="1" s="1"/>
  <c r="G66" i="1"/>
  <c r="H66" i="1"/>
  <c r="S16" i="1" l="1"/>
  <c r="T66" i="1"/>
  <c r="T16" i="1"/>
  <c r="G16" i="1"/>
  <c r="H16" i="1"/>
  <c r="L12" i="1"/>
  <c r="K12" i="1"/>
  <c r="E12" i="1"/>
  <c r="F12" i="1"/>
  <c r="O30" i="1" l="1"/>
  <c r="P30" i="1"/>
  <c r="Q30" i="1"/>
  <c r="R30" i="1"/>
  <c r="S30" i="1" s="1"/>
  <c r="O31" i="1"/>
  <c r="P31" i="1"/>
  <c r="Q31" i="1"/>
  <c r="R31" i="1"/>
  <c r="E82" i="1"/>
  <c r="F82" i="1"/>
  <c r="K82" i="1"/>
  <c r="L82" i="1"/>
  <c r="N82" i="1"/>
  <c r="S31" i="1" l="1"/>
  <c r="T30" i="1"/>
  <c r="T31" i="1"/>
  <c r="Q82" i="1"/>
  <c r="O82" i="1"/>
  <c r="R82" i="1"/>
  <c r="P82" i="1"/>
  <c r="E54" i="1"/>
  <c r="E53" i="1" s="1"/>
  <c r="F54" i="1"/>
  <c r="F53" i="1" s="1"/>
  <c r="G45" i="1"/>
  <c r="F29" i="1"/>
  <c r="E29" i="1"/>
  <c r="O21" i="1" l="1"/>
  <c r="G13" i="1" l="1"/>
  <c r="O20" i="1"/>
  <c r="E43" i="1" l="1"/>
  <c r="F43" i="1"/>
  <c r="O13" i="1" l="1"/>
  <c r="P13" i="1"/>
  <c r="Q13" i="1"/>
  <c r="R13" i="1"/>
  <c r="S13" i="1" s="1"/>
  <c r="O14" i="1"/>
  <c r="P14" i="1"/>
  <c r="Q14" i="1"/>
  <c r="R14" i="1"/>
  <c r="S14" i="1" s="1"/>
  <c r="O15" i="1"/>
  <c r="P15" i="1"/>
  <c r="Q15" i="1"/>
  <c r="R15" i="1"/>
  <c r="S15" i="1" s="1"/>
  <c r="O18" i="1"/>
  <c r="P18" i="1"/>
  <c r="Q18" i="1"/>
  <c r="R18" i="1"/>
  <c r="S18" i="1" s="1"/>
  <c r="P21" i="1"/>
  <c r="Q21" i="1"/>
  <c r="R21" i="1"/>
  <c r="S21" i="1" s="1"/>
  <c r="O23" i="1"/>
  <c r="P23" i="1"/>
  <c r="Q23" i="1"/>
  <c r="R23" i="1"/>
  <c r="S23" i="1" s="1"/>
  <c r="O26" i="1"/>
  <c r="P26" i="1"/>
  <c r="Q26" i="1"/>
  <c r="R26" i="1"/>
  <c r="S26" i="1" s="1"/>
  <c r="O28" i="1"/>
  <c r="P28" i="1"/>
  <c r="Q28" i="1"/>
  <c r="R28" i="1"/>
  <c r="S28" i="1" s="1"/>
  <c r="O29" i="1"/>
  <c r="P29" i="1"/>
  <c r="Q29" i="1"/>
  <c r="R29" i="1"/>
  <c r="S29" i="1" s="1"/>
  <c r="O34" i="1"/>
  <c r="P34" i="1"/>
  <c r="Q34" i="1"/>
  <c r="R34" i="1"/>
  <c r="S34" i="1" s="1"/>
  <c r="O35" i="1"/>
  <c r="P35" i="1"/>
  <c r="Q35" i="1"/>
  <c r="R35" i="1"/>
  <c r="S35" i="1" s="1"/>
  <c r="O36" i="1"/>
  <c r="P36" i="1"/>
  <c r="Q36" i="1"/>
  <c r="R36" i="1"/>
  <c r="S36" i="1" s="1"/>
  <c r="O37" i="1"/>
  <c r="P37" i="1"/>
  <c r="Q37" i="1"/>
  <c r="R37" i="1"/>
  <c r="S37" i="1" s="1"/>
  <c r="O38" i="1"/>
  <c r="P38" i="1"/>
  <c r="Q38" i="1"/>
  <c r="R38" i="1"/>
  <c r="S38" i="1" s="1"/>
  <c r="O39" i="1"/>
  <c r="P39" i="1"/>
  <c r="Q39" i="1"/>
  <c r="R39" i="1"/>
  <c r="S39" i="1" s="1"/>
  <c r="O40" i="1"/>
  <c r="P40" i="1"/>
  <c r="Q40" i="1"/>
  <c r="R40" i="1"/>
  <c r="S40" i="1" s="1"/>
  <c r="O41" i="1"/>
  <c r="P41" i="1"/>
  <c r="Q41" i="1"/>
  <c r="R41" i="1"/>
  <c r="S41" i="1" s="1"/>
  <c r="O43" i="1"/>
  <c r="P43" i="1"/>
  <c r="O44" i="1"/>
  <c r="P44" i="1"/>
  <c r="Q44" i="1"/>
  <c r="R44" i="1"/>
  <c r="S44" i="1" s="1"/>
  <c r="O45" i="1"/>
  <c r="P45" i="1"/>
  <c r="Q45" i="1"/>
  <c r="R45" i="1"/>
  <c r="S45" i="1" s="1"/>
  <c r="O46" i="1"/>
  <c r="P46" i="1"/>
  <c r="Q46" i="1"/>
  <c r="R46" i="1"/>
  <c r="O47" i="1"/>
  <c r="O48" i="1"/>
  <c r="O49" i="1"/>
  <c r="P49" i="1"/>
  <c r="Q49" i="1"/>
  <c r="R49" i="1"/>
  <c r="S49" i="1" s="1"/>
  <c r="O50" i="1"/>
  <c r="P50" i="1"/>
  <c r="Q50" i="1"/>
  <c r="R50" i="1"/>
  <c r="S50" i="1" s="1"/>
  <c r="O51" i="1"/>
  <c r="P51" i="1"/>
  <c r="Q51" i="1"/>
  <c r="R51" i="1"/>
  <c r="S51" i="1" s="1"/>
  <c r="O55" i="1"/>
  <c r="P55" i="1"/>
  <c r="Q55" i="1"/>
  <c r="R55" i="1"/>
  <c r="S55" i="1" s="1"/>
  <c r="O56" i="1"/>
  <c r="P56" i="1"/>
  <c r="Q56" i="1"/>
  <c r="R56" i="1"/>
  <c r="S56" i="1" s="1"/>
  <c r="O59" i="1"/>
  <c r="P59" i="1"/>
  <c r="Q59" i="1"/>
  <c r="R59" i="1"/>
  <c r="O60" i="1"/>
  <c r="P60" i="1"/>
  <c r="Q60" i="1"/>
  <c r="R60" i="1"/>
  <c r="S60" i="1" s="1"/>
  <c r="O62" i="1"/>
  <c r="P62" i="1"/>
  <c r="Q62" i="1"/>
  <c r="R62" i="1"/>
  <c r="S62" i="1" s="1"/>
  <c r="O64" i="1"/>
  <c r="P64" i="1"/>
  <c r="Q64" i="1"/>
  <c r="R64" i="1"/>
  <c r="S64" i="1" s="1"/>
  <c r="O65" i="1"/>
  <c r="P65" i="1"/>
  <c r="Q65" i="1"/>
  <c r="R65" i="1"/>
  <c r="S65" i="1" s="1"/>
  <c r="O69" i="1"/>
  <c r="P69" i="1"/>
  <c r="Q69" i="1"/>
  <c r="R69" i="1"/>
  <c r="O70" i="1"/>
  <c r="P70" i="1"/>
  <c r="Q70" i="1"/>
  <c r="R70" i="1"/>
  <c r="O72" i="1"/>
  <c r="P72" i="1"/>
  <c r="Q72" i="1"/>
  <c r="R72" i="1"/>
  <c r="S72" i="1" s="1"/>
  <c r="O73" i="1"/>
  <c r="P73" i="1"/>
  <c r="Q73" i="1"/>
  <c r="R73" i="1"/>
  <c r="S73" i="1" s="1"/>
  <c r="O76" i="1"/>
  <c r="P76" i="1"/>
  <c r="Q76" i="1"/>
  <c r="R76" i="1"/>
  <c r="S76" i="1" s="1"/>
  <c r="O78" i="1"/>
  <c r="P78" i="1"/>
  <c r="Q78" i="1"/>
  <c r="R78" i="1"/>
  <c r="S78" i="1" s="1"/>
  <c r="O83" i="1"/>
  <c r="P83" i="1"/>
  <c r="Q83" i="1"/>
  <c r="R83" i="1"/>
  <c r="S83" i="1" s="1"/>
  <c r="O85" i="1"/>
  <c r="P85" i="1"/>
  <c r="Q85" i="1"/>
  <c r="R85" i="1"/>
  <c r="S85" i="1" s="1"/>
  <c r="N49" i="1"/>
  <c r="N50" i="1"/>
  <c r="N51" i="1"/>
  <c r="N72" i="1"/>
  <c r="N73" i="1"/>
  <c r="M13" i="1"/>
  <c r="M14" i="1"/>
  <c r="M15" i="1"/>
  <c r="M18" i="1"/>
  <c r="M21" i="1"/>
  <c r="M23" i="1"/>
  <c r="M26" i="1"/>
  <c r="M28" i="1"/>
  <c r="M29" i="1"/>
  <c r="M34" i="1"/>
  <c r="M35" i="1"/>
  <c r="M36" i="1"/>
  <c r="M37" i="1"/>
  <c r="M38" i="1"/>
  <c r="M39" i="1"/>
  <c r="M40" i="1"/>
  <c r="M41" i="1"/>
  <c r="M44" i="1"/>
  <c r="M45" i="1"/>
  <c r="M46" i="1"/>
  <c r="M49" i="1"/>
  <c r="M50" i="1"/>
  <c r="M51" i="1"/>
  <c r="M55" i="1"/>
  <c r="M56" i="1"/>
  <c r="M59" i="1"/>
  <c r="M60" i="1"/>
  <c r="M62" i="1"/>
  <c r="M64" i="1"/>
  <c r="M65" i="1"/>
  <c r="M69" i="1"/>
  <c r="M70" i="1"/>
  <c r="M72" i="1"/>
  <c r="M73" i="1"/>
  <c r="M76" i="1"/>
  <c r="M78" i="1"/>
  <c r="M83" i="1"/>
  <c r="M82" i="1" s="1"/>
  <c r="M85" i="1"/>
  <c r="T56" i="1" l="1"/>
  <c r="S70" i="1"/>
  <c r="T70" i="1"/>
  <c r="S69" i="1"/>
  <c r="T69" i="1"/>
  <c r="S59" i="1"/>
  <c r="S46" i="1"/>
  <c r="T85" i="1"/>
  <c r="T18" i="1"/>
  <c r="T73" i="1"/>
  <c r="T35" i="1"/>
  <c r="T55" i="1"/>
  <c r="T46" i="1"/>
  <c r="T29" i="1"/>
  <c r="T23" i="1"/>
  <c r="T83" i="1"/>
  <c r="T76" i="1"/>
  <c r="T65" i="1"/>
  <c r="T59" i="1"/>
  <c r="T44" i="1"/>
  <c r="T39" i="1"/>
  <c r="T41" i="1"/>
  <c r="T37" i="1"/>
  <c r="T15" i="1"/>
  <c r="T50" i="1"/>
  <c r="T78" i="1"/>
  <c r="T72" i="1"/>
  <c r="T64" i="1"/>
  <c r="T62" i="1"/>
  <c r="T60" i="1"/>
  <c r="T51" i="1"/>
  <c r="T49" i="1"/>
  <c r="T45" i="1"/>
  <c r="T40" i="1"/>
  <c r="T38" i="1"/>
  <c r="T36" i="1"/>
  <c r="T34" i="1"/>
  <c r="T28" i="1"/>
  <c r="T26" i="1"/>
  <c r="T21" i="1"/>
  <c r="T14" i="1"/>
  <c r="T13" i="1"/>
  <c r="G21" i="1" l="1"/>
  <c r="H21" i="1"/>
  <c r="G23" i="1"/>
  <c r="H23" i="1"/>
  <c r="G26" i="1"/>
  <c r="H26" i="1"/>
  <c r="G28" i="1"/>
  <c r="H28" i="1"/>
  <c r="G29" i="1"/>
  <c r="H29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4" i="1"/>
  <c r="H44" i="1"/>
  <c r="H45" i="1"/>
  <c r="G46" i="1"/>
  <c r="H46" i="1"/>
  <c r="G49" i="1"/>
  <c r="G50" i="1"/>
  <c r="G51" i="1"/>
  <c r="G55" i="1"/>
  <c r="H55" i="1"/>
  <c r="G56" i="1"/>
  <c r="G59" i="1"/>
  <c r="H59" i="1"/>
  <c r="G60" i="1"/>
  <c r="H60" i="1"/>
  <c r="G62" i="1"/>
  <c r="H62" i="1"/>
  <c r="G64" i="1"/>
  <c r="H64" i="1"/>
  <c r="G65" i="1"/>
  <c r="H65" i="1"/>
  <c r="G69" i="1"/>
  <c r="G70" i="1"/>
  <c r="G72" i="1"/>
  <c r="G73" i="1"/>
  <c r="G76" i="1"/>
  <c r="H76" i="1"/>
  <c r="G78" i="1"/>
  <c r="H78" i="1"/>
  <c r="G83" i="1"/>
  <c r="G82" i="1" s="1"/>
  <c r="H83" i="1"/>
  <c r="H82" i="1" s="1"/>
  <c r="G85" i="1"/>
  <c r="H85" i="1"/>
  <c r="H18" i="1"/>
  <c r="G18" i="1"/>
  <c r="G14" i="1"/>
  <c r="H14" i="1"/>
  <c r="G15" i="1"/>
  <c r="H15" i="1"/>
  <c r="H13" i="1"/>
  <c r="E84" i="1"/>
  <c r="F84" i="1"/>
  <c r="P75" i="1"/>
  <c r="E75" i="1"/>
  <c r="F75" i="1"/>
  <c r="K75" i="1"/>
  <c r="L75" i="1"/>
  <c r="O75" i="1"/>
  <c r="P77" i="1"/>
  <c r="K77" i="1"/>
  <c r="L77" i="1"/>
  <c r="O77" i="1"/>
  <c r="P84" i="1"/>
  <c r="K84" i="1"/>
  <c r="L84" i="1"/>
  <c r="O84" i="1"/>
  <c r="Q77" i="1" l="1"/>
  <c r="Q75" i="1"/>
  <c r="Q84" i="1"/>
  <c r="M84" i="1"/>
  <c r="M77" i="1"/>
  <c r="M75" i="1"/>
  <c r="G77" i="1"/>
  <c r="R77" i="1"/>
  <c r="T77" i="1" s="1"/>
  <c r="G75" i="1"/>
  <c r="R75" i="1"/>
  <c r="R84" i="1"/>
  <c r="G84" i="1"/>
  <c r="H77" i="1"/>
  <c r="H84" i="1"/>
  <c r="H75" i="1"/>
  <c r="S77" i="1" l="1"/>
  <c r="S82" i="1"/>
  <c r="T82" i="1"/>
  <c r="S75" i="1"/>
  <c r="T75" i="1"/>
  <c r="S84" i="1"/>
  <c r="T84" i="1"/>
  <c r="P22" i="1"/>
  <c r="M22" i="1"/>
  <c r="O22" i="1"/>
  <c r="E71" i="1"/>
  <c r="F71" i="1"/>
  <c r="O71" i="1"/>
  <c r="P71" i="1"/>
  <c r="K71" i="1"/>
  <c r="Q71" i="1" s="1"/>
  <c r="L71" i="1"/>
  <c r="E68" i="1"/>
  <c r="F68" i="1"/>
  <c r="K68" i="1"/>
  <c r="K67" i="1" s="1"/>
  <c r="L68" i="1"/>
  <c r="L67" i="1" s="1"/>
  <c r="R22" i="1" l="1"/>
  <c r="T22" i="1" s="1"/>
  <c r="R68" i="1"/>
  <c r="M68" i="1"/>
  <c r="M71" i="1"/>
  <c r="R71" i="1"/>
  <c r="T71" i="1" s="1"/>
  <c r="N71" i="1"/>
  <c r="O67" i="1"/>
  <c r="O68" i="1"/>
  <c r="E67" i="1"/>
  <c r="Q67" i="1" s="1"/>
  <c r="Q68" i="1"/>
  <c r="P67" i="1"/>
  <c r="P68" i="1"/>
  <c r="E19" i="1"/>
  <c r="Q22" i="1"/>
  <c r="G71" i="1"/>
  <c r="F67" i="1"/>
  <c r="R67" i="1" s="1"/>
  <c r="G68" i="1"/>
  <c r="G22" i="1"/>
  <c r="H22" i="1"/>
  <c r="T68" i="1" l="1"/>
  <c r="T67" i="1"/>
  <c r="S22" i="1"/>
  <c r="S68" i="1"/>
  <c r="M67" i="1"/>
  <c r="S71" i="1"/>
  <c r="S67" i="1"/>
  <c r="G67" i="1"/>
  <c r="P63" i="1"/>
  <c r="E63" i="1"/>
  <c r="F63" i="1"/>
  <c r="K63" i="1"/>
  <c r="L63" i="1"/>
  <c r="M63" i="1" s="1"/>
  <c r="O63" i="1"/>
  <c r="K54" i="1"/>
  <c r="K53" i="1" s="1"/>
  <c r="L54" i="1"/>
  <c r="L53" i="1" s="1"/>
  <c r="E58" i="1"/>
  <c r="F58" i="1"/>
  <c r="K58" i="1"/>
  <c r="L58" i="1"/>
  <c r="P61" i="1"/>
  <c r="E61" i="1"/>
  <c r="F61" i="1"/>
  <c r="K61" i="1"/>
  <c r="L61" i="1"/>
  <c r="M61" i="1" s="1"/>
  <c r="O61" i="1"/>
  <c r="O58" i="1"/>
  <c r="E48" i="1"/>
  <c r="F48" i="1"/>
  <c r="K48" i="1"/>
  <c r="K47" i="1" s="1"/>
  <c r="L48" i="1"/>
  <c r="K43" i="1"/>
  <c r="Q43" i="1" s="1"/>
  <c r="L43" i="1"/>
  <c r="P33" i="1"/>
  <c r="K33" i="1"/>
  <c r="L33" i="1"/>
  <c r="M33" i="1" s="1"/>
  <c r="O33" i="1"/>
  <c r="P25" i="1"/>
  <c r="E25" i="1"/>
  <c r="F25" i="1"/>
  <c r="K25" i="1"/>
  <c r="L25" i="1"/>
  <c r="M25" i="1" s="1"/>
  <c r="P27" i="1"/>
  <c r="E27" i="1"/>
  <c r="F27" i="1"/>
  <c r="K27" i="1"/>
  <c r="L27" i="1"/>
  <c r="M27" i="1" s="1"/>
  <c r="O27" i="1"/>
  <c r="O25" i="1"/>
  <c r="P20" i="1"/>
  <c r="K20" i="1"/>
  <c r="Q20" i="1" s="1"/>
  <c r="L20" i="1"/>
  <c r="M20" i="1" s="1"/>
  <c r="P17" i="1"/>
  <c r="E17" i="1"/>
  <c r="F17" i="1"/>
  <c r="G17" i="1"/>
  <c r="H17" i="1"/>
  <c r="K17" i="1"/>
  <c r="K11" i="1" s="1"/>
  <c r="L17" i="1"/>
  <c r="M17" i="1" s="1"/>
  <c r="O17" i="1"/>
  <c r="R12" i="1"/>
  <c r="G12" i="1"/>
  <c r="M12" i="1"/>
  <c r="L57" i="1" l="1"/>
  <c r="M57" i="1" s="1"/>
  <c r="K57" i="1"/>
  <c r="K52" i="1" s="1"/>
  <c r="E57" i="1"/>
  <c r="F57" i="1"/>
  <c r="Q17" i="1"/>
  <c r="Q27" i="1"/>
  <c r="R25" i="1"/>
  <c r="T25" i="1" s="1"/>
  <c r="R33" i="1"/>
  <c r="T33" i="1" s="1"/>
  <c r="E47" i="1"/>
  <c r="Q47" i="1" s="1"/>
  <c r="Q48" i="1"/>
  <c r="Q61" i="1"/>
  <c r="M58" i="1"/>
  <c r="R58" i="1"/>
  <c r="M53" i="1"/>
  <c r="M54" i="1"/>
  <c r="Q63" i="1"/>
  <c r="R17" i="1"/>
  <c r="T17" i="1" s="1"/>
  <c r="R20" i="1"/>
  <c r="T20" i="1" s="1"/>
  <c r="R27" i="1"/>
  <c r="T27" i="1" s="1"/>
  <c r="Q25" i="1"/>
  <c r="Q33" i="1"/>
  <c r="R43" i="1"/>
  <c r="M43" i="1"/>
  <c r="R61" i="1"/>
  <c r="T61" i="1" s="1"/>
  <c r="Q58" i="1"/>
  <c r="R63" i="1"/>
  <c r="T63" i="1" s="1"/>
  <c r="G11" i="1"/>
  <c r="P47" i="1"/>
  <c r="P48" i="1"/>
  <c r="P57" i="1"/>
  <c r="P58" i="1"/>
  <c r="R54" i="1"/>
  <c r="P53" i="1"/>
  <c r="P54" i="1"/>
  <c r="O54" i="1"/>
  <c r="Q53" i="1"/>
  <c r="Q54" i="1"/>
  <c r="O11" i="1"/>
  <c r="O12" i="1"/>
  <c r="P11" i="1"/>
  <c r="P12" i="1"/>
  <c r="S12" i="1" s="1"/>
  <c r="E11" i="1"/>
  <c r="Q11" i="1" s="1"/>
  <c r="Q12" i="1"/>
  <c r="L47" i="1"/>
  <c r="R48" i="1"/>
  <c r="N48" i="1"/>
  <c r="M48" i="1"/>
  <c r="L11" i="1"/>
  <c r="M11" i="1" s="1"/>
  <c r="F11" i="1"/>
  <c r="H12" i="1"/>
  <c r="G20" i="1"/>
  <c r="H20" i="1"/>
  <c r="G27" i="1"/>
  <c r="H27" i="1"/>
  <c r="G33" i="1"/>
  <c r="H33" i="1"/>
  <c r="F47" i="1"/>
  <c r="G48" i="1"/>
  <c r="G58" i="1"/>
  <c r="H58" i="1"/>
  <c r="G25" i="1"/>
  <c r="H25" i="1"/>
  <c r="G43" i="1"/>
  <c r="H43" i="1"/>
  <c r="G61" i="1"/>
  <c r="H61" i="1"/>
  <c r="G54" i="1"/>
  <c r="H54" i="1"/>
  <c r="G63" i="1"/>
  <c r="H63" i="1"/>
  <c r="E32" i="1"/>
  <c r="O57" i="1"/>
  <c r="O19" i="1"/>
  <c r="O24" i="1"/>
  <c r="O32" i="1"/>
  <c r="L32" i="1"/>
  <c r="M32" i="1" s="1"/>
  <c r="F32" i="1"/>
  <c r="P32" i="1"/>
  <c r="K24" i="1"/>
  <c r="E24" i="1"/>
  <c r="L24" i="1"/>
  <c r="M24" i="1" s="1"/>
  <c r="F24" i="1"/>
  <c r="P24" i="1"/>
  <c r="K19" i="1"/>
  <c r="Q19" i="1" s="1"/>
  <c r="L19" i="1"/>
  <c r="M19" i="1" s="1"/>
  <c r="F19" i="1"/>
  <c r="P19" i="1"/>
  <c r="K32" i="1"/>
  <c r="R19" i="1" l="1"/>
  <c r="S19" i="1" s="1"/>
  <c r="R24" i="1"/>
  <c r="T24" i="1" s="1"/>
  <c r="Q24" i="1"/>
  <c r="S20" i="1"/>
  <c r="S63" i="1"/>
  <c r="S58" i="1"/>
  <c r="S33" i="1"/>
  <c r="S25" i="1"/>
  <c r="S61" i="1"/>
  <c r="S17" i="1"/>
  <c r="S27" i="1"/>
  <c r="L52" i="1"/>
  <c r="R53" i="1"/>
  <c r="S53" i="1" s="1"/>
  <c r="R32" i="1"/>
  <c r="T32" i="1" s="1"/>
  <c r="Q32" i="1"/>
  <c r="S43" i="1"/>
  <c r="T43" i="1"/>
  <c r="P52" i="1"/>
  <c r="E52" i="1"/>
  <c r="Q57" i="1"/>
  <c r="F52" i="1"/>
  <c r="R57" i="1"/>
  <c r="T58" i="1"/>
  <c r="O53" i="1"/>
  <c r="O52" i="1"/>
  <c r="S54" i="1"/>
  <c r="T54" i="1"/>
  <c r="S24" i="1"/>
  <c r="O10" i="1"/>
  <c r="T19" i="1"/>
  <c r="H11" i="1"/>
  <c r="R11" i="1"/>
  <c r="T12" i="1"/>
  <c r="S48" i="1"/>
  <c r="T48" i="1"/>
  <c r="R47" i="1"/>
  <c r="N47" i="1"/>
  <c r="M47" i="1"/>
  <c r="L10" i="1"/>
  <c r="E10" i="1"/>
  <c r="K10" i="1"/>
  <c r="G19" i="1"/>
  <c r="H19" i="1"/>
  <c r="G24" i="1"/>
  <c r="H24" i="1"/>
  <c r="G32" i="1"/>
  <c r="H32" i="1"/>
  <c r="G57" i="1"/>
  <c r="H57" i="1"/>
  <c r="G53" i="1"/>
  <c r="H53" i="1"/>
  <c r="G47" i="1"/>
  <c r="F10" i="1"/>
  <c r="F74" i="1" l="1"/>
  <c r="K74" i="1"/>
  <c r="K81" i="1" s="1"/>
  <c r="K86" i="1" s="1"/>
  <c r="N52" i="1"/>
  <c r="L74" i="1"/>
  <c r="N74" i="1" s="1"/>
  <c r="Q52" i="1"/>
  <c r="E74" i="1"/>
  <c r="T53" i="1"/>
  <c r="S32" i="1"/>
  <c r="M52" i="1"/>
  <c r="R52" i="1"/>
  <c r="S52" i="1" s="1"/>
  <c r="G52" i="1"/>
  <c r="H52" i="1"/>
  <c r="S57" i="1"/>
  <c r="T57" i="1"/>
  <c r="S11" i="1"/>
  <c r="T11" i="1"/>
  <c r="P10" i="1"/>
  <c r="Q10" i="1"/>
  <c r="R10" i="1"/>
  <c r="N10" i="1"/>
  <c r="M10" i="1"/>
  <c r="S47" i="1"/>
  <c r="T47" i="1"/>
  <c r="H10" i="1"/>
  <c r="G10" i="1"/>
  <c r="T52" i="1" l="1"/>
  <c r="O74" i="1"/>
  <c r="O86" i="1"/>
  <c r="O81" i="1"/>
  <c r="P74" i="1"/>
  <c r="E81" i="1"/>
  <c r="Q74" i="1"/>
  <c r="T10" i="1"/>
  <c r="S10" i="1"/>
  <c r="L81" i="1"/>
  <c r="N81" i="1" s="1"/>
  <c r="R74" i="1"/>
  <c r="M74" i="1"/>
  <c r="F81" i="1"/>
  <c r="F86" i="1" s="1"/>
  <c r="G74" i="1"/>
  <c r="H74" i="1"/>
  <c r="P86" i="1" l="1"/>
  <c r="P81" i="1"/>
  <c r="E86" i="1"/>
  <c r="Q86" i="1" s="1"/>
  <c r="Q81" i="1"/>
  <c r="S74" i="1"/>
  <c r="T74" i="1"/>
  <c r="L86" i="1"/>
  <c r="R81" i="1"/>
  <c r="M81" i="1"/>
  <c r="G81" i="1"/>
  <c r="H81" i="1"/>
  <c r="S81" i="1" l="1"/>
  <c r="T81" i="1"/>
  <c r="N86" i="1"/>
  <c r="M86" i="1"/>
  <c r="R86" i="1"/>
  <c r="G86" i="1"/>
  <c r="H86" i="1"/>
  <c r="S86" i="1" l="1"/>
  <c r="T86" i="1"/>
</calcChain>
</file>

<file path=xl/sharedStrings.xml><?xml version="1.0" encoding="utf-8"?>
<sst xmlns="http://schemas.openxmlformats.org/spreadsheetml/2006/main" count="118" uniqueCount="101">
  <si>
    <t>Код</t>
  </si>
  <si>
    <t>Найменування</t>
  </si>
  <si>
    <t>Загальний фонд</t>
  </si>
  <si>
    <t>(+,-)</t>
  </si>
  <si>
    <t>%</t>
  </si>
  <si>
    <t>Спеціальний фонд</t>
  </si>
  <si>
    <t>Податкові надходження</t>
  </si>
  <si>
    <t xml:space="preserve"> 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</si>
  <si>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</si>
  <si>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</si>
  <si>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 xml:space="preserve">Податок на доходи фізичних осіб, що сплачується податковими агентами, із доходів платника податку інших ніж заробітна плата 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</si>
  <si>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</si>
  <si>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</si>
  <si>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 xml:space="preserve"> Податок на прибуток підприємств та фінансових установ комунальної власності</t>
  </si>
  <si>
    <t xml:space="preserve"> Рентна плата та плата за використання інших природних ресурсів</t>
  </si>
  <si>
    <t xml:space="preserve"> Рентна плата за спеціальне використання лісових  ресурсів</t>
  </si>
  <si>
    <t xml:space="preserve"> Рентна плата за спеціальне використання лісових  ресурсів (крім рентної плати за спеціальне 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</si>
  <si>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</t>
  </si>
  <si>
    <t xml:space="preserve">Рентна плата за користування надрами для видобування корисних копалин місцевого значення </t>
  </si>
  <si>
    <t xml:space="preserve"> 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</si>
  <si>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</si>
  <si>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</si>
  <si>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</si>
  <si>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суб"єктами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</si>
  <si>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</si>
  <si>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</si>
  <si>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ділянки,сплачений юридичними особами, які є власниками об"єктів житлової нерухомості</t>
  </si>
  <si>
    <t>Податок на нерухоме майно, відмінне від земельної ділянки,сплачений фізичними особами, які є власниками об"єктів житлової нерухомості</t>
  </si>
  <si>
    <t>Податок на нерухоме майно, відмінне від земельної ділянки,</t>
  </si>
  <si>
    <t>Податок на нерухоме майно, відмінне від земельної ділянки,сплачений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</si>
  <si>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</si>
  <si>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</si>
  <si>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</si>
  <si>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</si>
  <si>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</si>
  <si>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</si>
  <si>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</si>
  <si>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</si>
  <si>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</si>
  <si>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 xml:space="preserve">Екологічний податок </t>
  </si>
  <si>
    <t>Надходження від викидів забруднюючих речовин в атмосферне повітря стаціонарними джерелами забруднення</t>
  </si>
  <si>
    <t>Надходження від скидів забруднюючих речовин безпосередньо у водні об"єкти</t>
  </si>
  <si>
    <t>Надходження від розміщення відходів у спеціально відведених для цього місцях чи на об"єктах,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</si>
  <si>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</si>
  <si>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</si>
  <si>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</si>
  <si>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</si>
  <si>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штрафи та штрафні санкції за порушення</t>
  </si>
  <si>
    <t>Адміністративні збори та платежі,доходи від некомерційної господарської діяльності</t>
  </si>
  <si>
    <t>Плата за надання адміністративних послуг</t>
  </si>
  <si>
    <t xml:space="preserve">Плата за надання інших адміністративних послуг 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</si>
  <si>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</si>
  <si>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</si>
  <si>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</si>
  <si>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</si>
  <si>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Державне мито ,що сплачується за місцем розгляду та оформлення документів, у тому числі за оформлення документів на спадщину і дарування</t>
  </si>
  <si>
    <t>Державне мито  пов"язане з видачею та оформленням закордонних паспортів та поспортів громадян України</t>
  </si>
  <si>
    <t xml:space="preserve"> 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</si>
  <si>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</si>
  <si>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</t>
  </si>
  <si>
    <t>Надходження від плати за послуги, що надаються бюджетними установами згідно з їх основною діяльністю</t>
  </si>
  <si>
    <t>Інші джерела власних надходжень бюджетних установ</t>
  </si>
  <si>
    <t>Разом доходів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</si>
  <si>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</si>
  <si>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</si>
  <si>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</si>
  <si>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</si>
  <si>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Усього доходів з урахуванням міжбюджетних трансфертів з державного бюджету</t>
  </si>
  <si>
    <t>Дотації з  місцевих бюджетів іншим  місцевим бюджетам</t>
  </si>
  <si>
    <t>Субвенція з місцевих бюджетів іншим місцевим бюджетам</t>
  </si>
  <si>
    <t xml:space="preserve">Інші субвенції з місцевого бюджету </t>
  </si>
  <si>
    <t>Всього доходів</t>
  </si>
  <si>
    <t>Уточнений план</t>
  </si>
  <si>
    <t>РАЗОМ</t>
  </si>
  <si>
    <t>7=6-4</t>
  </si>
  <si>
    <t>13=12-10</t>
  </si>
  <si>
    <t>Додаток №1</t>
  </si>
  <si>
    <t>тис. грн.</t>
  </si>
  <si>
    <t xml:space="preserve">Світлана БУЙНОВСЬКА </t>
  </si>
  <si>
    <t>Начальник фінансового відділу</t>
  </si>
  <si>
    <t>Виконавець:</t>
  </si>
  <si>
    <t>Уточнений план на І квартал</t>
  </si>
  <si>
    <t xml:space="preserve">Уточнений план на </t>
  </si>
  <si>
    <t xml:space="preserve">Виконання  за І квартал 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</si>
  <si>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</si>
  <si>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</si>
  <si>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</si>
  <si>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</si>
  <si>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Податок на доходи фізичних осіб у вигляді мінімального подоткового зобов'язання, що підлягає сплаті фізичними особами</t>
  </si>
  <si>
    <t>І квартал 2024 року</t>
  </si>
  <si>
    <t>2024 рік</t>
  </si>
  <si>
    <t>Інші дотації з місцевого бюджету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</si>
  <si>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</si>
  <si>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 xml:space="preserve">Виконання доходної частини загального та спеціального фондів бюджету Заставнівської міської територіальної громади  за І квартал 2025 року в порівнянні з відповідним періодом 2024 року </t>
  </si>
  <si>
    <t>І квартал 2025 року</t>
  </si>
  <si>
    <t>2025 рік</t>
  </si>
  <si>
    <t>До звіту про виконання бюджету Заставнівської міської територіальної громади  за І квартал 2025 року</t>
  </si>
  <si>
    <t>Транспортний податок з фізичних осіб</t>
  </si>
  <si>
    <t>Субвенції  з державного бюджету місцевим бюджетам на надання державної підтримки з особливими освітніми потребами</t>
  </si>
  <si>
    <t xml:space="preserve">Субвенція зх державного бюджету місцевим бюджетам на здійснення доплат  педагогічним працівникам закладів загальної середньої освіти </t>
  </si>
  <si>
    <t>Людмила СЛОБОДЯН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</si>
</sst>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Cyr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29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1" xfId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 applyProtection="1">
      <alignment horizontal="left" vertical="center" wrapText="1"/>
    </xf>
    <xf numFmtId="0" fontId="16" fillId="0" borderId="1" xfId="1" applyFont="1" applyFill="1" applyBorder="1" applyAlignment="1" applyProtection="1">
      <alignment horizontal="left" vertical="center" wrapText="1"/>
    </xf>
    <xf numFmtId="0" fontId="17" fillId="0" borderId="1" xfId="1" applyFont="1" applyFill="1" applyBorder="1" applyAlignment="1" applyProtection="1">
      <alignment horizontal="left" vertical="center" wrapText="1"/>
    </xf>
    <xf numFmtId="0" fontId="7" fillId="0" borderId="1" xfId="1" applyFont="1" applyBorder="1" applyAlignment="1" applyProtection="1">
      <alignment horizontal="left" vertical="center" wrapText="1"/>
    </xf>
    <xf numFmtId="0" fontId="6" fillId="0" borderId="1" xfId="1" applyFont="1" applyFill="1" applyBorder="1" applyAlignment="1" applyProtection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6" fillId="0" borderId="1" xfId="1" applyFont="1" applyBorder="1" applyAlignment="1" applyProtection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1" fillId="0" borderId="0" xfId="1" applyFont="1" applyProtection="1"/>
    <xf numFmtId="0" fontId="24" fillId="0" borderId="0" xfId="0" applyFont="1"/>
    <xf numFmtId="0" fontId="11" fillId="0" borderId="1" xfId="1" applyFont="1" applyBorder="1" applyAlignment="1" applyProtection="1">
      <alignment horizontal="left" vertical="center" wrapText="1"/>
    </xf>
    <xf numFmtId="0" fontId="28" fillId="0" borderId="1" xfId="1" applyFont="1" applyFill="1" applyBorder="1" applyAlignment="1" applyProtection="1">
      <alignment horizontal="left" vertical="center" wrapText="1"/>
    </xf>
    <xf numFmtId="4" fontId="20" fillId="0" borderId="1" xfId="0" applyNumberFormat="1" applyFont="1" applyBorder="1" applyAlignment="1">
      <alignment horizontal="right" vertical="center" wrapText="1"/>
    </xf>
    <xf numFmtId="4" fontId="20" fillId="0" borderId="1" xfId="0" applyNumberFormat="1" applyFont="1" applyBorder="1" applyAlignment="1">
      <alignment horizontal="right" vertical="center"/>
    </xf>
    <xf numFmtId="4" fontId="21" fillId="0" borderId="1" xfId="0" applyNumberFormat="1" applyFont="1" applyBorder="1" applyAlignment="1">
      <alignment horizontal="right" vertical="center"/>
    </xf>
    <xf numFmtId="4" fontId="2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164" fontId="22" fillId="0" borderId="1" xfId="1" applyNumberFormat="1" applyFont="1" applyFill="1" applyBorder="1" applyAlignment="1" applyProtection="1">
      <alignment horizontal="right" vertical="center"/>
      <protection locked="0"/>
    </xf>
    <xf numFmtId="164" fontId="23" fillId="0" borderId="1" xfId="1" applyNumberFormat="1" applyFont="1" applyFill="1" applyBorder="1" applyAlignment="1" applyProtection="1">
      <alignment horizontal="right" vertical="center"/>
      <protection locked="0"/>
    </xf>
    <xf numFmtId="4" fontId="25" fillId="0" borderId="1" xfId="0" applyNumberFormat="1" applyFont="1" applyBorder="1" applyAlignment="1">
      <alignment horizontal="right" vertical="center"/>
    </xf>
    <xf numFmtId="4" fontId="25" fillId="0" borderId="1" xfId="0" applyNumberFormat="1" applyFont="1" applyBorder="1" applyAlignment="1">
      <alignment horizontal="right" vertical="center" wrapText="1"/>
    </xf>
    <xf numFmtId="164" fontId="22" fillId="0" borderId="1" xfId="1" applyNumberFormat="1" applyFont="1" applyFill="1" applyBorder="1" applyAlignment="1" applyProtection="1">
      <alignment horizontal="right" vertical="center"/>
    </xf>
    <xf numFmtId="164" fontId="26" fillId="0" borderId="1" xfId="1" applyNumberFormat="1" applyFont="1" applyFill="1" applyBorder="1" applyAlignment="1" applyProtection="1">
      <alignment horizontal="right" vertical="center"/>
      <protection locked="0"/>
    </xf>
    <xf numFmtId="164" fontId="22" fillId="0" borderId="1" xfId="1" applyNumberFormat="1" applyFont="1" applyBorder="1" applyAlignment="1" applyProtection="1">
      <alignment horizontal="right" vertical="center"/>
      <protection locked="0"/>
    </xf>
    <xf numFmtId="0" fontId="5" fillId="0" borderId="1" xfId="1" applyFont="1" applyBorder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" fillId="0" borderId="1" xfId="1" applyFont="1" applyBorder="1" applyAlignment="1" applyProtection="1">
      <alignment horizontal="left" vertical="center"/>
    </xf>
    <xf numFmtId="0" fontId="9" fillId="0" borderId="1" xfId="1" applyFont="1" applyBorder="1" applyAlignment="1" applyProtection="1">
      <alignment horizontal="left" vertical="center" wrapText="1"/>
    </xf>
    <xf numFmtId="0" fontId="21" fillId="0" borderId="0" xfId="0" applyFont="1" applyAlignment="1">
      <alignment horizontal="left" vertical="center"/>
    </xf>
    <xf numFmtId="0" fontId="10" fillId="0" borderId="1" xfId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1" xfId="1" applyFont="1" applyFill="1" applyBorder="1" applyAlignment="1" applyProtection="1">
      <alignment horizontal="left" vertical="center"/>
    </xf>
    <xf numFmtId="0" fontId="14" fillId="0" borderId="1" xfId="1" applyFont="1" applyFill="1" applyBorder="1" applyAlignment="1" applyProtection="1">
      <alignment horizontal="left" vertical="center"/>
    </xf>
    <xf numFmtId="0" fontId="25" fillId="0" borderId="0" xfId="0" applyFont="1" applyAlignment="1">
      <alignment horizontal="left" vertical="center"/>
    </xf>
    <xf numFmtId="0" fontId="13" fillId="0" borderId="1" xfId="1" applyFont="1" applyFill="1" applyBorder="1" applyAlignment="1" applyProtection="1">
      <alignment horizontal="left" vertical="center"/>
    </xf>
    <xf numFmtId="0" fontId="4" fillId="0" borderId="1" xfId="1" applyFont="1" applyFill="1" applyBorder="1" applyAlignment="1" applyProtection="1">
      <alignment horizontal="left" vertical="center" wrapText="1"/>
    </xf>
    <xf numFmtId="0" fontId="5" fillId="0" borderId="1" xfId="1" applyFont="1" applyFill="1" applyBorder="1" applyAlignment="1" applyProtection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5" fillId="0" borderId="1" xfId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 applyProtection="1">
      <alignment horizontal="left" vertical="center" wrapText="1"/>
    </xf>
    <xf numFmtId="0" fontId="27" fillId="0" borderId="1" xfId="1" applyFont="1" applyFill="1" applyBorder="1" applyAlignment="1" applyProtection="1">
      <alignment horizontal="left" vertical="center"/>
    </xf>
    <xf numFmtId="0" fontId="15" fillId="0" borderId="1" xfId="1" applyFont="1" applyFill="1" applyBorder="1" applyAlignment="1" applyProtection="1">
      <alignment horizontal="left" vertical="center"/>
    </xf>
    <xf numFmtId="0" fontId="10" fillId="0" borderId="1" xfId="1" applyFont="1" applyBorder="1" applyAlignment="1" applyProtection="1">
      <alignment horizontal="left" vertical="center"/>
    </xf>
    <xf numFmtId="0" fontId="5" fillId="2" borderId="1" xfId="1" applyFont="1" applyFill="1" applyBorder="1" applyAlignment="1" applyProtection="1">
      <alignment horizontal="left" vertical="center"/>
    </xf>
    <xf numFmtId="0" fontId="6" fillId="2" borderId="1" xfId="1" applyFont="1" applyFill="1" applyBorder="1" applyAlignment="1" applyProtection="1">
      <alignment horizontal="left" vertical="center" wrapText="1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 wrapText="1"/>
    </xf>
    <xf numFmtId="164" fontId="20" fillId="0" borderId="1" xfId="0" applyNumberFormat="1" applyFont="1" applyBorder="1" applyAlignment="1">
      <alignment horizontal="right" vertical="center"/>
    </xf>
    <xf numFmtId="164" fontId="2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25" fillId="0" borderId="1" xfId="0" applyNumberFormat="1" applyFont="1" applyBorder="1" applyAlignment="1">
      <alignment horizontal="right" vertical="center"/>
    </xf>
    <xf numFmtId="164" fontId="20" fillId="0" borderId="1" xfId="0" applyNumberFormat="1" applyFont="1" applyBorder="1" applyAlignment="1">
      <alignment horizontal="right" vertical="center" wrapText="1"/>
    </xf>
    <xf numFmtId="164" fontId="21" fillId="0" borderId="1" xfId="0" applyNumberFormat="1" applyFont="1" applyBorder="1" applyAlignment="1">
      <alignment horizontal="right" vertical="center" wrapText="1"/>
    </xf>
    <xf numFmtId="164" fontId="25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1" fillId="0" borderId="0" xfId="1" applyFont="1" applyAlignment="1" applyProtection="1">
      <alignment horizontal="left" wrapText="1"/>
    </xf>
    <xf numFmtId="0" fontId="11" fillId="0" borderId="0" xfId="1" applyFont="1" applyAlignment="1" applyProtection="1">
      <alignment horizontal="center" wrapText="1"/>
    </xf>
    <xf numFmtId="0" fontId="2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_ZV1PIV9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6"/>
  <sheetViews>
    <sheetView tabSelected="1" zoomScale="78" zoomScaleNormal="78" workbookViewId="0">
      <pane xSplit="2" ySplit="8" topLeftCell="G90" activePane="bottomRight" state="frozen"/>
      <selection pane="topRight" activeCell="C1" sqref="C1"/>
      <selection pane="bottomLeft" activeCell="A7" sqref="A7"/>
      <selection pane="bottomRight" activeCell="B95" sqref="B95:B96"/>
    </sheetView>
  </sheetViews>
  <sheetFormatPr defaultRowHeight="15" x14ac:dyDescent="0.25"/>
  <cols>
    <col min="1" max="1" width="10.42578125" style="1" customWidth="1"/>
    <col min="2" max="2" width="51.7109375" style="1" customWidth="1"/>
    <col min="3" max="3" width="11.28515625" style="1" customWidth="1"/>
    <col min="4" max="4" width="12" style="1" customWidth="1"/>
    <col min="5" max="5" width="11.140625" style="1" customWidth="1"/>
    <col min="6" max="6" width="12.42578125" style="1" customWidth="1"/>
    <col min="7" max="7" width="11.5703125" style="1" customWidth="1"/>
    <col min="8" max="8" width="9.140625" style="1"/>
    <col min="9" max="9" width="11.140625" style="1" customWidth="1"/>
    <col min="10" max="10" width="12.42578125" style="1" customWidth="1"/>
    <col min="11" max="11" width="11.5703125" style="1" customWidth="1"/>
    <col min="12" max="12" width="11.140625" style="1" customWidth="1"/>
    <col min="13" max="13" width="10.5703125" style="1" customWidth="1"/>
    <col min="14" max="14" width="9.140625" style="1"/>
    <col min="15" max="15" width="11.5703125" style="1" customWidth="1"/>
    <col min="16" max="16" width="13" style="1" customWidth="1"/>
    <col min="17" max="17" width="12.5703125" style="1" customWidth="1"/>
    <col min="18" max="18" width="12" style="1" customWidth="1"/>
    <col min="19" max="19" width="11" style="1" customWidth="1"/>
    <col min="20" max="16384" width="9.140625" style="1"/>
  </cols>
  <sheetData>
    <row r="1" spans="1:20" ht="15.75" x14ac:dyDescent="0.25">
      <c r="S1" s="19" t="s">
        <v>76</v>
      </c>
      <c r="T1" s="19"/>
    </row>
    <row r="2" spans="1:20" ht="67.5" customHeight="1" x14ac:dyDescent="0.25">
      <c r="R2" s="73" t="s">
        <v>96</v>
      </c>
      <c r="S2" s="73"/>
      <c r="T2" s="73"/>
    </row>
    <row r="3" spans="1:20" ht="15.75" x14ac:dyDescent="0.25">
      <c r="S3" s="19"/>
      <c r="T3" s="19"/>
    </row>
    <row r="4" spans="1:20" ht="53.25" customHeight="1" x14ac:dyDescent="0.25">
      <c r="B4" s="74" t="s">
        <v>93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S4" s="72"/>
      <c r="T4" s="72"/>
    </row>
    <row r="5" spans="1:20" x14ac:dyDescent="0.25">
      <c r="S5" s="1" t="s">
        <v>77</v>
      </c>
    </row>
    <row r="6" spans="1:20" ht="15.75" x14ac:dyDescent="0.25">
      <c r="A6" s="66" t="s">
        <v>0</v>
      </c>
      <c r="B6" s="66" t="s">
        <v>1</v>
      </c>
      <c r="C6" s="67" t="s">
        <v>2</v>
      </c>
      <c r="D6" s="67"/>
      <c r="E6" s="67"/>
      <c r="F6" s="67"/>
      <c r="G6" s="67"/>
      <c r="H6" s="67"/>
      <c r="I6" s="68" t="s">
        <v>5</v>
      </c>
      <c r="J6" s="68"/>
      <c r="K6" s="68"/>
      <c r="L6" s="68"/>
      <c r="M6" s="68"/>
      <c r="N6" s="68"/>
      <c r="O6" s="69" t="s">
        <v>73</v>
      </c>
      <c r="P6" s="69"/>
      <c r="Q6" s="69"/>
      <c r="R6" s="69"/>
      <c r="S6" s="69"/>
      <c r="T6" s="69"/>
    </row>
    <row r="7" spans="1:20" ht="15.75" x14ac:dyDescent="0.25">
      <c r="A7" s="66"/>
      <c r="B7" s="66"/>
      <c r="C7" s="67" t="s">
        <v>89</v>
      </c>
      <c r="D7" s="67"/>
      <c r="E7" s="67" t="s">
        <v>94</v>
      </c>
      <c r="F7" s="67"/>
      <c r="G7" s="67" t="s">
        <v>3</v>
      </c>
      <c r="H7" s="67" t="s">
        <v>4</v>
      </c>
      <c r="I7" s="68" t="s">
        <v>90</v>
      </c>
      <c r="J7" s="68"/>
      <c r="K7" s="68" t="s">
        <v>95</v>
      </c>
      <c r="L7" s="68"/>
      <c r="M7" s="70" t="s">
        <v>3</v>
      </c>
      <c r="N7" s="70" t="s">
        <v>4</v>
      </c>
      <c r="O7" s="68" t="s">
        <v>90</v>
      </c>
      <c r="P7" s="68"/>
      <c r="Q7" s="68" t="s">
        <v>95</v>
      </c>
      <c r="R7" s="68"/>
      <c r="S7" s="66" t="s">
        <v>3</v>
      </c>
      <c r="T7" s="66" t="s">
        <v>4</v>
      </c>
    </row>
    <row r="8" spans="1:20" ht="53.25" customHeight="1" x14ac:dyDescent="0.25">
      <c r="A8" s="66"/>
      <c r="B8" s="66"/>
      <c r="C8" s="18" t="s">
        <v>81</v>
      </c>
      <c r="D8" s="18" t="s">
        <v>83</v>
      </c>
      <c r="E8" s="18" t="s">
        <v>81</v>
      </c>
      <c r="F8" s="18" t="s">
        <v>83</v>
      </c>
      <c r="G8" s="67"/>
      <c r="H8" s="67"/>
      <c r="I8" s="18" t="s">
        <v>82</v>
      </c>
      <c r="J8" s="18" t="s">
        <v>83</v>
      </c>
      <c r="K8" s="18" t="s">
        <v>72</v>
      </c>
      <c r="L8" s="18" t="s">
        <v>83</v>
      </c>
      <c r="M8" s="71"/>
      <c r="N8" s="71"/>
      <c r="O8" s="18" t="s">
        <v>72</v>
      </c>
      <c r="P8" s="18" t="s">
        <v>83</v>
      </c>
      <c r="Q8" s="18" t="s">
        <v>72</v>
      </c>
      <c r="R8" s="18" t="s">
        <v>83</v>
      </c>
      <c r="S8" s="66"/>
      <c r="T8" s="66"/>
    </row>
    <row r="9" spans="1:20" s="2" customFormat="1" ht="15.75" x14ac:dyDescent="0.25">
      <c r="A9" s="11">
        <v>1</v>
      </c>
      <c r="B9" s="11">
        <v>2</v>
      </c>
      <c r="C9" s="12">
        <v>3</v>
      </c>
      <c r="D9" s="13">
        <v>4</v>
      </c>
      <c r="E9" s="12">
        <v>5</v>
      </c>
      <c r="F9" s="13">
        <v>6</v>
      </c>
      <c r="G9" s="11" t="s">
        <v>74</v>
      </c>
      <c r="H9" s="11">
        <v>8</v>
      </c>
      <c r="I9" s="14">
        <v>9</v>
      </c>
      <c r="J9" s="15">
        <v>10</v>
      </c>
      <c r="K9" s="14">
        <v>11</v>
      </c>
      <c r="L9" s="15">
        <v>12</v>
      </c>
      <c r="M9" s="16" t="s">
        <v>75</v>
      </c>
      <c r="N9" s="16">
        <v>14</v>
      </c>
      <c r="O9" s="15">
        <v>15</v>
      </c>
      <c r="P9" s="15">
        <v>16</v>
      </c>
      <c r="Q9" s="15">
        <v>17</v>
      </c>
      <c r="R9" s="15">
        <v>18</v>
      </c>
      <c r="S9" s="15">
        <v>19</v>
      </c>
      <c r="T9" s="15">
        <v>20</v>
      </c>
    </row>
    <row r="10" spans="1:20" s="36" customFormat="1" ht="40.5" customHeight="1" x14ac:dyDescent="0.25">
      <c r="A10" s="35">
        <v>10000000</v>
      </c>
      <c r="B10" s="17" t="s">
        <v>6</v>
      </c>
      <c r="C10" s="23">
        <f>SUM(C11+C19+C24+C32+C47)</f>
        <v>7083</v>
      </c>
      <c r="D10" s="23">
        <f>SUM(D11+D19+D24+D32+D47)</f>
        <v>9543.4000000000015</v>
      </c>
      <c r="E10" s="23">
        <f>SUM(E11+E19+E24+E32+E47)</f>
        <v>7125.6</v>
      </c>
      <c r="F10" s="23">
        <f>SUM(F11+F19+F24+F32+F47)</f>
        <v>10866</v>
      </c>
      <c r="G10" s="23">
        <f>SUM(G11+G19+G24+G32+G47)</f>
        <v>1317</v>
      </c>
      <c r="H10" s="59">
        <f>SUM(F10/D10*100)</f>
        <v>113.85879246390174</v>
      </c>
      <c r="I10" s="23">
        <f>SUM(I11+I19+I24+I32+I47)</f>
        <v>40</v>
      </c>
      <c r="J10" s="23">
        <f>SUM(J11+J19+J24+J32+J47)</f>
        <v>12</v>
      </c>
      <c r="K10" s="23">
        <f>SUM(K11+K19+K24+K32+K47)</f>
        <v>56</v>
      </c>
      <c r="L10" s="23">
        <f>SUM(L11+L19+L24+L32+L47)</f>
        <v>13.799999999999999</v>
      </c>
      <c r="M10" s="23">
        <f>SUM(L10-J10)</f>
        <v>1.7999999999999989</v>
      </c>
      <c r="N10" s="63">
        <f>SUM(L10/J10*100)</f>
        <v>114.99999999999999</v>
      </c>
      <c r="O10" s="24">
        <f>SUM(C10+I10)</f>
        <v>7123</v>
      </c>
      <c r="P10" s="24">
        <f t="shared" ref="P10:R10" si="0">SUM(D10+J10)</f>
        <v>9555.4000000000015</v>
      </c>
      <c r="Q10" s="24">
        <f t="shared" si="0"/>
        <v>7181.6</v>
      </c>
      <c r="R10" s="24">
        <f t="shared" si="0"/>
        <v>10879.8</v>
      </c>
      <c r="S10" s="24">
        <f>SUM(R10-P10)</f>
        <v>1324.3999999999978</v>
      </c>
      <c r="T10" s="59">
        <f>SUM(R10/P10*100)</f>
        <v>113.86022563158002</v>
      </c>
    </row>
    <row r="11" spans="1:20" s="36" customFormat="1" ht="31.5" x14ac:dyDescent="0.25">
      <c r="A11" s="35">
        <v>11000000</v>
      </c>
      <c r="B11" s="9" t="s">
        <v>7</v>
      </c>
      <c r="C11" s="24">
        <f>SUM(C12+C17)</f>
        <v>3823</v>
      </c>
      <c r="D11" s="24">
        <f>SUM(D12+D17)</f>
        <v>4334.5000000000009</v>
      </c>
      <c r="E11" s="24">
        <f>SUM(E12+E17)</f>
        <v>3578</v>
      </c>
      <c r="F11" s="24">
        <f>SUM(F12+F17)</f>
        <v>4937.7000000000007</v>
      </c>
      <c r="G11" s="24">
        <f>SUM(G12+G17)</f>
        <v>597.60000000000025</v>
      </c>
      <c r="H11" s="59">
        <f t="shared" ref="H11:H12" si="1">SUM(F11/D11*100)</f>
        <v>113.9162533164148</v>
      </c>
      <c r="I11" s="24">
        <f>SUM(I12+I17)</f>
        <v>0</v>
      </c>
      <c r="J11" s="24">
        <f>SUM(J12+J17)</f>
        <v>0</v>
      </c>
      <c r="K11" s="24">
        <f>SUM(K12+K17)</f>
        <v>0</v>
      </c>
      <c r="L11" s="24">
        <f>SUM(L12+L17)</f>
        <v>0</v>
      </c>
      <c r="M11" s="23">
        <f t="shared" ref="M11:M73" si="2">SUM(L11-J11)</f>
        <v>0</v>
      </c>
      <c r="N11" s="63"/>
      <c r="O11" s="24">
        <f t="shared" ref="O11:O73" si="3">SUM(C11+I11)</f>
        <v>3823</v>
      </c>
      <c r="P11" s="24">
        <f t="shared" ref="P11:P73" si="4">SUM(D11+J11)</f>
        <v>4334.5000000000009</v>
      </c>
      <c r="Q11" s="24">
        <f t="shared" ref="Q11:Q73" si="5">SUM(E11+K11)</f>
        <v>3578</v>
      </c>
      <c r="R11" s="24">
        <f t="shared" ref="R11:R73" si="6">SUM(F11+L11)</f>
        <v>4937.7000000000007</v>
      </c>
      <c r="S11" s="24">
        <f t="shared" ref="S11:S73" si="7">SUM(R11-P11)</f>
        <v>603.19999999999982</v>
      </c>
      <c r="T11" s="59">
        <f t="shared" ref="T11:T73" si="8">SUM(R11/P11*100)</f>
        <v>113.9162533164148</v>
      </c>
    </row>
    <row r="12" spans="1:20" s="39" customFormat="1" ht="15.75" x14ac:dyDescent="0.25">
      <c r="A12" s="37">
        <v>11010000</v>
      </c>
      <c r="B12" s="38" t="s">
        <v>8</v>
      </c>
      <c r="C12" s="25">
        <f>SUM(C13:C16)</f>
        <v>3823</v>
      </c>
      <c r="D12" s="25">
        <f>SUM(D13:D16)</f>
        <v>4327.7000000000007</v>
      </c>
      <c r="E12" s="25">
        <f>SUM(E13:E16)</f>
        <v>3578</v>
      </c>
      <c r="F12" s="25">
        <f>SUM(F13:F16)</f>
        <v>4933.1000000000004</v>
      </c>
      <c r="G12" s="25">
        <f>SUM(G13:G15)</f>
        <v>599.8000000000003</v>
      </c>
      <c r="H12" s="60">
        <f t="shared" si="1"/>
        <v>113.98895487210294</v>
      </c>
      <c r="I12" s="25">
        <f>SUM(I13:I16)</f>
        <v>0</v>
      </c>
      <c r="J12" s="25">
        <f>SUM(J13:J16)</f>
        <v>0</v>
      </c>
      <c r="K12" s="25">
        <f>SUM(K13:K16)</f>
        <v>0</v>
      </c>
      <c r="L12" s="25">
        <f>SUM(L13:L16)</f>
        <v>0</v>
      </c>
      <c r="M12" s="26">
        <f t="shared" si="2"/>
        <v>0</v>
      </c>
      <c r="N12" s="64"/>
      <c r="O12" s="25">
        <f t="shared" si="3"/>
        <v>3823</v>
      </c>
      <c r="P12" s="25">
        <f t="shared" si="4"/>
        <v>4327.7000000000007</v>
      </c>
      <c r="Q12" s="25">
        <f t="shared" si="5"/>
        <v>3578</v>
      </c>
      <c r="R12" s="25">
        <f t="shared" si="6"/>
        <v>4933.1000000000004</v>
      </c>
      <c r="S12" s="25">
        <f t="shared" si="7"/>
        <v>605.39999999999964</v>
      </c>
      <c r="T12" s="60">
        <f t="shared" si="8"/>
        <v>113.98895487210294</v>
      </c>
    </row>
    <row r="13" spans="1:20" s="41" customFormat="1" ht="51.75" customHeight="1" x14ac:dyDescent="0.25">
      <c r="A13" s="40">
        <v>11010100</v>
      </c>
      <c r="B13" s="5" t="s">
        <v>9</v>
      </c>
      <c r="C13" s="28">
        <v>3650</v>
      </c>
      <c r="D13" s="28">
        <v>3873</v>
      </c>
      <c r="E13" s="28">
        <v>3400</v>
      </c>
      <c r="F13" s="28">
        <v>4494.1000000000004</v>
      </c>
      <c r="G13" s="27">
        <f>SUM(F13-D13)</f>
        <v>621.10000000000036</v>
      </c>
      <c r="H13" s="61">
        <f>SUM(F13/D13*100)</f>
        <v>116.03666408468889</v>
      </c>
      <c r="I13" s="27"/>
      <c r="J13" s="27"/>
      <c r="K13" s="27"/>
      <c r="L13" s="27"/>
      <c r="M13" s="23">
        <f t="shared" si="2"/>
        <v>0</v>
      </c>
      <c r="N13" s="63"/>
      <c r="O13" s="24">
        <f t="shared" si="3"/>
        <v>3650</v>
      </c>
      <c r="P13" s="24">
        <f t="shared" si="4"/>
        <v>3873</v>
      </c>
      <c r="Q13" s="24">
        <f t="shared" si="5"/>
        <v>3400</v>
      </c>
      <c r="R13" s="24">
        <f t="shared" si="6"/>
        <v>4494.1000000000004</v>
      </c>
      <c r="S13" s="24">
        <f t="shared" si="7"/>
        <v>621.10000000000036</v>
      </c>
      <c r="T13" s="59">
        <f t="shared" si="8"/>
        <v>116.03666408468889</v>
      </c>
    </row>
    <row r="14" spans="1:20" s="41" customFormat="1" ht="48.75" customHeight="1" x14ac:dyDescent="0.25">
      <c r="A14" s="40">
        <v>11010400</v>
      </c>
      <c r="B14" s="5" t="s">
        <v>10</v>
      </c>
      <c r="C14" s="28">
        <v>115</v>
      </c>
      <c r="D14" s="28">
        <v>171.9</v>
      </c>
      <c r="E14" s="28">
        <v>140</v>
      </c>
      <c r="F14" s="28">
        <v>222.7</v>
      </c>
      <c r="G14" s="27">
        <f t="shared" ref="G14:G15" si="9">SUM(F14-D14)</f>
        <v>50.799999999999983</v>
      </c>
      <c r="H14" s="61">
        <f t="shared" ref="H14:H15" si="10">SUM(F14/D14*100)</f>
        <v>129.55206515415938</v>
      </c>
      <c r="I14" s="27"/>
      <c r="J14" s="27"/>
      <c r="K14" s="27"/>
      <c r="L14" s="27"/>
      <c r="M14" s="23">
        <f t="shared" si="2"/>
        <v>0</v>
      </c>
      <c r="N14" s="63"/>
      <c r="O14" s="24">
        <f t="shared" si="3"/>
        <v>115</v>
      </c>
      <c r="P14" s="24">
        <f t="shared" si="4"/>
        <v>171.9</v>
      </c>
      <c r="Q14" s="24">
        <f t="shared" si="5"/>
        <v>140</v>
      </c>
      <c r="R14" s="24">
        <f t="shared" si="6"/>
        <v>222.7</v>
      </c>
      <c r="S14" s="24">
        <f t="shared" si="7"/>
        <v>50.799999999999983</v>
      </c>
      <c r="T14" s="59">
        <f t="shared" si="8"/>
        <v>129.55206515415938</v>
      </c>
    </row>
    <row r="15" spans="1:20" s="41" customFormat="1" ht="47.25" x14ac:dyDescent="0.25">
      <c r="A15" s="40">
        <v>11010500</v>
      </c>
      <c r="B15" s="5" t="s">
        <v>11</v>
      </c>
      <c r="C15" s="28">
        <v>33</v>
      </c>
      <c r="D15" s="28">
        <v>276.2</v>
      </c>
      <c r="E15" s="28">
        <v>38</v>
      </c>
      <c r="F15" s="28">
        <v>204.1</v>
      </c>
      <c r="G15" s="27">
        <f t="shared" si="9"/>
        <v>-72.099999999999994</v>
      </c>
      <c r="H15" s="61">
        <f t="shared" si="10"/>
        <v>73.895727733526428</v>
      </c>
      <c r="I15" s="27"/>
      <c r="J15" s="27"/>
      <c r="K15" s="27"/>
      <c r="L15" s="27"/>
      <c r="M15" s="23">
        <f t="shared" si="2"/>
        <v>0</v>
      </c>
      <c r="N15" s="63"/>
      <c r="O15" s="24">
        <f t="shared" si="3"/>
        <v>33</v>
      </c>
      <c r="P15" s="24">
        <f t="shared" si="4"/>
        <v>276.2</v>
      </c>
      <c r="Q15" s="24">
        <f t="shared" si="5"/>
        <v>38</v>
      </c>
      <c r="R15" s="24">
        <f t="shared" si="6"/>
        <v>204.1</v>
      </c>
      <c r="S15" s="24">
        <f t="shared" si="7"/>
        <v>-72.099999999999994</v>
      </c>
      <c r="T15" s="59">
        <f t="shared" si="8"/>
        <v>73.895727733526428</v>
      </c>
    </row>
    <row r="16" spans="1:20" s="41" customFormat="1" ht="47.25" x14ac:dyDescent="0.25">
      <c r="A16" s="40">
        <v>11011300</v>
      </c>
      <c r="B16" s="5" t="s">
        <v>88</v>
      </c>
      <c r="C16" s="28">
        <v>25</v>
      </c>
      <c r="D16" s="28">
        <v>6.6</v>
      </c>
      <c r="E16" s="28"/>
      <c r="F16" s="28">
        <v>12.2</v>
      </c>
      <c r="G16" s="27">
        <f t="shared" ref="G16" si="11">SUM(F16-D16)</f>
        <v>5.6</v>
      </c>
      <c r="H16" s="61">
        <f t="shared" ref="H16" si="12">SUM(F16/D16*100)</f>
        <v>184.84848484848484</v>
      </c>
      <c r="I16" s="27"/>
      <c r="J16" s="27"/>
      <c r="K16" s="27"/>
      <c r="L16" s="27"/>
      <c r="M16" s="23"/>
      <c r="N16" s="63"/>
      <c r="O16" s="24">
        <f t="shared" ref="O16" si="13">SUM(C16+I16)</f>
        <v>25</v>
      </c>
      <c r="P16" s="24">
        <f t="shared" ref="P16" si="14">SUM(D16+J16)</f>
        <v>6.6</v>
      </c>
      <c r="Q16" s="24">
        <f t="shared" ref="Q16" si="15">SUM(E16+K16)</f>
        <v>0</v>
      </c>
      <c r="R16" s="24">
        <f t="shared" ref="R16" si="16">SUM(F16+L16)</f>
        <v>12.2</v>
      </c>
      <c r="S16" s="24">
        <f t="shared" ref="S16" si="17">SUM(R16-P16)</f>
        <v>5.6</v>
      </c>
      <c r="T16" s="59">
        <f t="shared" ref="T16" si="18">SUM(R16/P16*100)</f>
        <v>184.84848484848484</v>
      </c>
    </row>
    <row r="17" spans="1:20" s="39" customFormat="1" ht="15.75" x14ac:dyDescent="0.25">
      <c r="A17" s="42">
        <v>11020000</v>
      </c>
      <c r="B17" s="3" t="s">
        <v>12</v>
      </c>
      <c r="C17" s="25">
        <f t="shared" ref="C17:L17" si="19">SUM(C18)</f>
        <v>0</v>
      </c>
      <c r="D17" s="25">
        <f t="shared" si="19"/>
        <v>6.8</v>
      </c>
      <c r="E17" s="25">
        <f t="shared" si="19"/>
        <v>0</v>
      </c>
      <c r="F17" s="25">
        <f t="shared" si="19"/>
        <v>4.5999999999999996</v>
      </c>
      <c r="G17" s="25">
        <f t="shared" si="19"/>
        <v>-2.2000000000000002</v>
      </c>
      <c r="H17" s="60">
        <f t="shared" si="19"/>
        <v>67.647058823529406</v>
      </c>
      <c r="I17" s="25">
        <f t="shared" si="19"/>
        <v>0</v>
      </c>
      <c r="J17" s="25">
        <f t="shared" si="19"/>
        <v>0</v>
      </c>
      <c r="K17" s="25">
        <f t="shared" si="19"/>
        <v>0</v>
      </c>
      <c r="L17" s="25">
        <f t="shared" si="19"/>
        <v>0</v>
      </c>
      <c r="M17" s="26">
        <f t="shared" si="2"/>
        <v>0</v>
      </c>
      <c r="N17" s="64"/>
      <c r="O17" s="25">
        <f t="shared" si="3"/>
        <v>0</v>
      </c>
      <c r="P17" s="25">
        <f t="shared" si="4"/>
        <v>6.8</v>
      </c>
      <c r="Q17" s="25">
        <f t="shared" si="5"/>
        <v>0</v>
      </c>
      <c r="R17" s="25">
        <f t="shared" si="6"/>
        <v>4.5999999999999996</v>
      </c>
      <c r="S17" s="25">
        <f t="shared" si="7"/>
        <v>-2.2000000000000002</v>
      </c>
      <c r="T17" s="60">
        <f t="shared" si="8"/>
        <v>67.647058823529406</v>
      </c>
    </row>
    <row r="18" spans="1:20" s="41" customFormat="1" ht="30.75" customHeight="1" x14ac:dyDescent="0.25">
      <c r="A18" s="40">
        <v>11020200</v>
      </c>
      <c r="B18" s="5" t="s">
        <v>13</v>
      </c>
      <c r="C18" s="29"/>
      <c r="D18" s="29">
        <v>6.8</v>
      </c>
      <c r="E18" s="29"/>
      <c r="F18" s="29">
        <v>4.5999999999999996</v>
      </c>
      <c r="G18" s="27">
        <f t="shared" ref="G18" si="20">SUM(F18-D18)</f>
        <v>-2.2000000000000002</v>
      </c>
      <c r="H18" s="61">
        <f t="shared" ref="H18" si="21">SUM(F18/D18*100)</f>
        <v>67.647058823529406</v>
      </c>
      <c r="I18" s="27"/>
      <c r="J18" s="27"/>
      <c r="K18" s="27"/>
      <c r="L18" s="27"/>
      <c r="M18" s="23">
        <f t="shared" si="2"/>
        <v>0</v>
      </c>
      <c r="N18" s="63"/>
      <c r="O18" s="24">
        <f t="shared" si="3"/>
        <v>0</v>
      </c>
      <c r="P18" s="24">
        <f t="shared" si="4"/>
        <v>6.8</v>
      </c>
      <c r="Q18" s="24">
        <f t="shared" si="5"/>
        <v>0</v>
      </c>
      <c r="R18" s="24">
        <f t="shared" si="6"/>
        <v>4.5999999999999996</v>
      </c>
      <c r="S18" s="24">
        <f t="shared" si="7"/>
        <v>-2.2000000000000002</v>
      </c>
      <c r="T18" s="59">
        <f t="shared" si="8"/>
        <v>67.647058823529406</v>
      </c>
    </row>
    <row r="19" spans="1:20" s="39" customFormat="1" ht="33.75" customHeight="1" x14ac:dyDescent="0.25">
      <c r="A19" s="42">
        <v>13000000</v>
      </c>
      <c r="B19" s="3" t="s">
        <v>14</v>
      </c>
      <c r="C19" s="25">
        <f>SUM(C20+C22)</f>
        <v>5</v>
      </c>
      <c r="D19" s="25">
        <f>SUM(D20+D22)</f>
        <v>0.6</v>
      </c>
      <c r="E19" s="25">
        <f>SUM(E20+E22)</f>
        <v>0</v>
      </c>
      <c r="F19" s="25">
        <f>SUM(F20+F22)</f>
        <v>4.9000000000000004</v>
      </c>
      <c r="G19" s="25">
        <f t="shared" ref="G19:G77" si="22">SUM(F19-D19)</f>
        <v>4.3000000000000007</v>
      </c>
      <c r="H19" s="60">
        <f t="shared" ref="H19:H77" si="23">SUM(F19/D19*100)</f>
        <v>816.66666666666674</v>
      </c>
      <c r="I19" s="25">
        <f>SUM(I20+I22)</f>
        <v>0</v>
      </c>
      <c r="J19" s="25">
        <f>SUM(J20+J22)</f>
        <v>0</v>
      </c>
      <c r="K19" s="25">
        <f>SUM(K20+K22)</f>
        <v>0</v>
      </c>
      <c r="L19" s="25">
        <f>SUM(L20+L22)</f>
        <v>0</v>
      </c>
      <c r="M19" s="26">
        <f t="shared" si="2"/>
        <v>0</v>
      </c>
      <c r="N19" s="64"/>
      <c r="O19" s="25">
        <f t="shared" si="3"/>
        <v>5</v>
      </c>
      <c r="P19" s="25">
        <f t="shared" si="4"/>
        <v>0.6</v>
      </c>
      <c r="Q19" s="25">
        <f t="shared" si="5"/>
        <v>0</v>
      </c>
      <c r="R19" s="25">
        <f t="shared" si="6"/>
        <v>4.9000000000000004</v>
      </c>
      <c r="S19" s="25">
        <f t="shared" si="7"/>
        <v>4.3000000000000007</v>
      </c>
      <c r="T19" s="60">
        <f t="shared" si="8"/>
        <v>816.66666666666674</v>
      </c>
    </row>
    <row r="20" spans="1:20" s="44" customFormat="1" ht="31.5" x14ac:dyDescent="0.25">
      <c r="A20" s="43">
        <v>13010000</v>
      </c>
      <c r="B20" s="4" t="s">
        <v>15</v>
      </c>
      <c r="C20" s="30">
        <f>SUM(C21)</f>
        <v>0</v>
      </c>
      <c r="D20" s="30">
        <f t="shared" ref="D20:F20" si="24">SUM(D21)</f>
        <v>0</v>
      </c>
      <c r="E20" s="30">
        <f t="shared" si="24"/>
        <v>0</v>
      </c>
      <c r="F20" s="30">
        <f t="shared" si="24"/>
        <v>2.9</v>
      </c>
      <c r="G20" s="30">
        <f t="shared" si="22"/>
        <v>2.9</v>
      </c>
      <c r="H20" s="62" t="e">
        <f t="shared" si="23"/>
        <v>#DIV/0!</v>
      </c>
      <c r="I20" s="30">
        <f t="shared" ref="I20:J20" si="25">SUM(I21)</f>
        <v>0</v>
      </c>
      <c r="J20" s="30">
        <f t="shared" si="25"/>
        <v>0</v>
      </c>
      <c r="K20" s="30">
        <f t="shared" ref="K20:L20" si="26">SUM(K21)</f>
        <v>0</v>
      </c>
      <c r="L20" s="30">
        <f t="shared" si="26"/>
        <v>0</v>
      </c>
      <c r="M20" s="26">
        <f t="shared" si="2"/>
        <v>0</v>
      </c>
      <c r="N20" s="64"/>
      <c r="O20" s="25">
        <f>SUM(C20+I20)</f>
        <v>0</v>
      </c>
      <c r="P20" s="25">
        <f t="shared" si="4"/>
        <v>0</v>
      </c>
      <c r="Q20" s="25">
        <f t="shared" si="5"/>
        <v>0</v>
      </c>
      <c r="R20" s="25">
        <f t="shared" si="6"/>
        <v>2.9</v>
      </c>
      <c r="S20" s="25">
        <f t="shared" si="7"/>
        <v>2.9</v>
      </c>
      <c r="T20" s="60" t="e">
        <f t="shared" si="8"/>
        <v>#DIV/0!</v>
      </c>
    </row>
    <row r="21" spans="1:20" s="41" customFormat="1" ht="79.5" customHeight="1" x14ac:dyDescent="0.25">
      <c r="A21" s="40">
        <v>13010200</v>
      </c>
      <c r="B21" s="5" t="s">
        <v>16</v>
      </c>
      <c r="C21" s="28"/>
      <c r="D21" s="28"/>
      <c r="E21" s="28"/>
      <c r="F21" s="28">
        <v>2.9</v>
      </c>
      <c r="G21" s="27">
        <f t="shared" si="22"/>
        <v>2.9</v>
      </c>
      <c r="H21" s="61" t="e">
        <f t="shared" si="23"/>
        <v>#DIV/0!</v>
      </c>
      <c r="I21" s="27"/>
      <c r="J21" s="27"/>
      <c r="K21" s="27"/>
      <c r="L21" s="27"/>
      <c r="M21" s="23">
        <f t="shared" si="2"/>
        <v>0</v>
      </c>
      <c r="N21" s="63"/>
      <c r="O21" s="24">
        <f>SUM(C21+I21)</f>
        <v>0</v>
      </c>
      <c r="P21" s="24">
        <f t="shared" si="4"/>
        <v>0</v>
      </c>
      <c r="Q21" s="24">
        <f t="shared" si="5"/>
        <v>0</v>
      </c>
      <c r="R21" s="24">
        <f t="shared" si="6"/>
        <v>2.9</v>
      </c>
      <c r="S21" s="24">
        <f t="shared" si="7"/>
        <v>2.9</v>
      </c>
      <c r="T21" s="59" t="e">
        <f t="shared" si="8"/>
        <v>#DIV/0!</v>
      </c>
    </row>
    <row r="22" spans="1:20" s="44" customFormat="1" ht="21.75" customHeight="1" x14ac:dyDescent="0.25">
      <c r="A22" s="43">
        <v>13030000</v>
      </c>
      <c r="B22" s="4" t="s">
        <v>17</v>
      </c>
      <c r="C22" s="30">
        <f>SUM(C23)</f>
        <v>5</v>
      </c>
      <c r="D22" s="30">
        <f t="shared" ref="D22:F22" si="27">SUM(D23)</f>
        <v>0.6</v>
      </c>
      <c r="E22" s="30">
        <f t="shared" si="27"/>
        <v>0</v>
      </c>
      <c r="F22" s="30">
        <f t="shared" si="27"/>
        <v>2</v>
      </c>
      <c r="G22" s="30">
        <f t="shared" si="22"/>
        <v>1.4</v>
      </c>
      <c r="H22" s="62">
        <f t="shared" si="23"/>
        <v>333.33333333333337</v>
      </c>
      <c r="I22" s="30">
        <f>SUM(I23)</f>
        <v>0</v>
      </c>
      <c r="J22" s="30">
        <f t="shared" ref="J22" si="28">SUM(J23)</f>
        <v>0</v>
      </c>
      <c r="K22" s="30">
        <f t="shared" ref="K22" si="29">SUM(K23)</f>
        <v>0</v>
      </c>
      <c r="L22" s="30">
        <f t="shared" ref="L22" si="30">SUM(L23)</f>
        <v>0</v>
      </c>
      <c r="M22" s="31">
        <f t="shared" si="2"/>
        <v>0</v>
      </c>
      <c r="N22" s="65"/>
      <c r="O22" s="30">
        <f t="shared" si="3"/>
        <v>5</v>
      </c>
      <c r="P22" s="30">
        <f t="shared" si="4"/>
        <v>0.6</v>
      </c>
      <c r="Q22" s="30">
        <f t="shared" si="5"/>
        <v>0</v>
      </c>
      <c r="R22" s="30">
        <f t="shared" si="6"/>
        <v>2</v>
      </c>
      <c r="S22" s="30">
        <f t="shared" si="7"/>
        <v>1.4</v>
      </c>
      <c r="T22" s="62">
        <f>SUM(R22/P22*100)</f>
        <v>333.33333333333337</v>
      </c>
    </row>
    <row r="23" spans="1:20" s="41" customFormat="1" ht="36.75" customHeight="1" x14ac:dyDescent="0.25">
      <c r="A23" s="40">
        <v>13040100</v>
      </c>
      <c r="B23" s="5" t="s">
        <v>18</v>
      </c>
      <c r="C23" s="28">
        <v>5</v>
      </c>
      <c r="D23" s="28">
        <v>0.6</v>
      </c>
      <c r="E23" s="28"/>
      <c r="F23" s="28">
        <v>2</v>
      </c>
      <c r="G23" s="27">
        <f t="shared" si="22"/>
        <v>1.4</v>
      </c>
      <c r="H23" s="61">
        <f t="shared" si="23"/>
        <v>333.33333333333337</v>
      </c>
      <c r="I23" s="27"/>
      <c r="J23" s="27"/>
      <c r="K23" s="27"/>
      <c r="L23" s="27"/>
      <c r="M23" s="23">
        <f t="shared" si="2"/>
        <v>0</v>
      </c>
      <c r="N23" s="63"/>
      <c r="O23" s="24">
        <f t="shared" si="3"/>
        <v>5</v>
      </c>
      <c r="P23" s="24">
        <f t="shared" si="4"/>
        <v>0.6</v>
      </c>
      <c r="Q23" s="24">
        <f t="shared" si="5"/>
        <v>0</v>
      </c>
      <c r="R23" s="24">
        <f t="shared" si="6"/>
        <v>2</v>
      </c>
      <c r="S23" s="24">
        <f t="shared" si="7"/>
        <v>1.4</v>
      </c>
      <c r="T23" s="59">
        <f t="shared" si="8"/>
        <v>333.33333333333337</v>
      </c>
    </row>
    <row r="24" spans="1:20" s="39" customFormat="1" ht="15.75" x14ac:dyDescent="0.25">
      <c r="A24" s="42">
        <v>14000000</v>
      </c>
      <c r="B24" s="3" t="s">
        <v>19</v>
      </c>
      <c r="C24" s="25">
        <f t="shared" ref="C24:D24" si="31">SUM(C25+C27+C29)</f>
        <v>578</v>
      </c>
      <c r="D24" s="25">
        <f t="shared" si="31"/>
        <v>752.8</v>
      </c>
      <c r="E24" s="25">
        <f t="shared" ref="E24:L24" si="32">SUM(E25+E27+E29)</f>
        <v>675</v>
      </c>
      <c r="F24" s="25">
        <f t="shared" si="32"/>
        <v>1206.1999999999998</v>
      </c>
      <c r="G24" s="25">
        <f t="shared" si="22"/>
        <v>453.39999999999986</v>
      </c>
      <c r="H24" s="60">
        <f t="shared" si="23"/>
        <v>160.22848034006373</v>
      </c>
      <c r="I24" s="25">
        <f t="shared" ref="I24:J24" si="33">SUM(I25+I27+I29)</f>
        <v>0</v>
      </c>
      <c r="J24" s="25">
        <f t="shared" si="33"/>
        <v>0</v>
      </c>
      <c r="K24" s="25">
        <f t="shared" si="32"/>
        <v>0</v>
      </c>
      <c r="L24" s="25">
        <f t="shared" si="32"/>
        <v>0</v>
      </c>
      <c r="M24" s="26">
        <f t="shared" si="2"/>
        <v>0</v>
      </c>
      <c r="N24" s="64"/>
      <c r="O24" s="25">
        <f t="shared" si="3"/>
        <v>578</v>
      </c>
      <c r="P24" s="25">
        <f t="shared" si="4"/>
        <v>752.8</v>
      </c>
      <c r="Q24" s="25">
        <f t="shared" si="5"/>
        <v>675</v>
      </c>
      <c r="R24" s="25">
        <f t="shared" si="6"/>
        <v>1206.1999999999998</v>
      </c>
      <c r="S24" s="25">
        <f t="shared" si="7"/>
        <v>453.39999999999986</v>
      </c>
      <c r="T24" s="60">
        <f t="shared" si="8"/>
        <v>160.22848034006373</v>
      </c>
    </row>
    <row r="25" spans="1:20" s="39" customFormat="1" ht="31.5" x14ac:dyDescent="0.25">
      <c r="A25" s="42">
        <v>14020000</v>
      </c>
      <c r="B25" s="3" t="s">
        <v>20</v>
      </c>
      <c r="C25" s="25">
        <f t="shared" ref="C25:L25" si="34">SUM(C26)</f>
        <v>33</v>
      </c>
      <c r="D25" s="25">
        <f t="shared" si="34"/>
        <v>55.1</v>
      </c>
      <c r="E25" s="25">
        <f t="shared" si="34"/>
        <v>50</v>
      </c>
      <c r="F25" s="25">
        <f t="shared" si="34"/>
        <v>110.7</v>
      </c>
      <c r="G25" s="25">
        <f t="shared" si="22"/>
        <v>55.6</v>
      </c>
      <c r="H25" s="60">
        <f t="shared" si="23"/>
        <v>200.90744101633393</v>
      </c>
      <c r="I25" s="25">
        <f t="shared" si="34"/>
        <v>0</v>
      </c>
      <c r="J25" s="25">
        <f t="shared" si="34"/>
        <v>0</v>
      </c>
      <c r="K25" s="25">
        <f t="shared" si="34"/>
        <v>0</v>
      </c>
      <c r="L25" s="25">
        <f t="shared" si="34"/>
        <v>0</v>
      </c>
      <c r="M25" s="26">
        <f t="shared" si="2"/>
        <v>0</v>
      </c>
      <c r="N25" s="64"/>
      <c r="O25" s="25">
        <f t="shared" si="3"/>
        <v>33</v>
      </c>
      <c r="P25" s="25">
        <f t="shared" si="4"/>
        <v>55.1</v>
      </c>
      <c r="Q25" s="25">
        <f t="shared" si="5"/>
        <v>50</v>
      </c>
      <c r="R25" s="25">
        <f t="shared" si="6"/>
        <v>110.7</v>
      </c>
      <c r="S25" s="25">
        <f t="shared" si="7"/>
        <v>55.6</v>
      </c>
      <c r="T25" s="60">
        <f t="shared" si="8"/>
        <v>200.90744101633393</v>
      </c>
    </row>
    <row r="26" spans="1:20" s="41" customFormat="1" ht="15.75" x14ac:dyDescent="0.25">
      <c r="A26" s="40">
        <v>14021900</v>
      </c>
      <c r="B26" s="5" t="s">
        <v>21</v>
      </c>
      <c r="C26" s="32">
        <v>33</v>
      </c>
      <c r="D26" s="32">
        <v>55.1</v>
      </c>
      <c r="E26" s="32">
        <v>50</v>
      </c>
      <c r="F26" s="32">
        <v>110.7</v>
      </c>
      <c r="G26" s="27">
        <f t="shared" si="22"/>
        <v>55.6</v>
      </c>
      <c r="H26" s="61">
        <f t="shared" si="23"/>
        <v>200.90744101633393</v>
      </c>
      <c r="I26" s="27">
        <v>0</v>
      </c>
      <c r="J26" s="27">
        <v>0</v>
      </c>
      <c r="K26" s="27">
        <v>0</v>
      </c>
      <c r="L26" s="27">
        <v>0</v>
      </c>
      <c r="M26" s="23">
        <f t="shared" si="2"/>
        <v>0</v>
      </c>
      <c r="N26" s="63"/>
      <c r="O26" s="24">
        <f t="shared" si="3"/>
        <v>33</v>
      </c>
      <c r="P26" s="24">
        <f t="shared" si="4"/>
        <v>55.1</v>
      </c>
      <c r="Q26" s="24">
        <f t="shared" si="5"/>
        <v>50</v>
      </c>
      <c r="R26" s="24">
        <f t="shared" si="6"/>
        <v>110.7</v>
      </c>
      <c r="S26" s="24">
        <f t="shared" si="7"/>
        <v>55.6</v>
      </c>
      <c r="T26" s="59">
        <f t="shared" si="8"/>
        <v>200.90744101633393</v>
      </c>
    </row>
    <row r="27" spans="1:20" s="44" customFormat="1" ht="37.5" customHeight="1" x14ac:dyDescent="0.25">
      <c r="A27" s="43">
        <v>14030000</v>
      </c>
      <c r="B27" s="4" t="s">
        <v>22</v>
      </c>
      <c r="C27" s="30">
        <f t="shared" ref="C27:L27" si="35">SUM(C28)</f>
        <v>190</v>
      </c>
      <c r="D27" s="30">
        <f t="shared" si="35"/>
        <v>313.2</v>
      </c>
      <c r="E27" s="30">
        <f t="shared" si="35"/>
        <v>280</v>
      </c>
      <c r="F27" s="30">
        <f t="shared" si="35"/>
        <v>507.4</v>
      </c>
      <c r="G27" s="30">
        <f t="shared" si="22"/>
        <v>194.2</v>
      </c>
      <c r="H27" s="62">
        <f t="shared" si="23"/>
        <v>162.00510855683271</v>
      </c>
      <c r="I27" s="30">
        <f t="shared" si="35"/>
        <v>0</v>
      </c>
      <c r="J27" s="30">
        <f t="shared" si="35"/>
        <v>0</v>
      </c>
      <c r="K27" s="30">
        <f t="shared" si="35"/>
        <v>0</v>
      </c>
      <c r="L27" s="30">
        <f t="shared" si="35"/>
        <v>0</v>
      </c>
      <c r="M27" s="31">
        <f t="shared" si="2"/>
        <v>0</v>
      </c>
      <c r="N27" s="65"/>
      <c r="O27" s="30">
        <f t="shared" si="3"/>
        <v>190</v>
      </c>
      <c r="P27" s="30">
        <f t="shared" si="4"/>
        <v>313.2</v>
      </c>
      <c r="Q27" s="30">
        <f t="shared" si="5"/>
        <v>280</v>
      </c>
      <c r="R27" s="30">
        <f t="shared" si="6"/>
        <v>507.4</v>
      </c>
      <c r="S27" s="30">
        <f t="shared" si="7"/>
        <v>194.2</v>
      </c>
      <c r="T27" s="62">
        <f t="shared" si="8"/>
        <v>162.00510855683271</v>
      </c>
    </row>
    <row r="28" spans="1:20" s="41" customFormat="1" ht="15.75" x14ac:dyDescent="0.25">
      <c r="A28" s="40">
        <v>14031900</v>
      </c>
      <c r="B28" s="5" t="s">
        <v>21</v>
      </c>
      <c r="C28" s="32">
        <v>190</v>
      </c>
      <c r="D28" s="32">
        <v>313.2</v>
      </c>
      <c r="E28" s="32">
        <v>280</v>
      </c>
      <c r="F28" s="32">
        <v>507.4</v>
      </c>
      <c r="G28" s="27">
        <f t="shared" si="22"/>
        <v>194.2</v>
      </c>
      <c r="H28" s="61">
        <f t="shared" si="23"/>
        <v>162.00510855683271</v>
      </c>
      <c r="I28" s="27">
        <v>0</v>
      </c>
      <c r="J28" s="27">
        <v>0</v>
      </c>
      <c r="K28" s="27">
        <v>0</v>
      </c>
      <c r="L28" s="27">
        <v>0</v>
      </c>
      <c r="M28" s="23">
        <f t="shared" si="2"/>
        <v>0</v>
      </c>
      <c r="N28" s="63"/>
      <c r="O28" s="24">
        <f t="shared" si="3"/>
        <v>190</v>
      </c>
      <c r="P28" s="24">
        <f t="shared" si="4"/>
        <v>313.2</v>
      </c>
      <c r="Q28" s="24">
        <f t="shared" si="5"/>
        <v>280</v>
      </c>
      <c r="R28" s="24">
        <f t="shared" si="6"/>
        <v>507.4</v>
      </c>
      <c r="S28" s="24">
        <f t="shared" si="7"/>
        <v>194.2</v>
      </c>
      <c r="T28" s="59">
        <f t="shared" si="8"/>
        <v>162.00510855683271</v>
      </c>
    </row>
    <row r="29" spans="1:20" s="39" customFormat="1" ht="48.75" customHeight="1" x14ac:dyDescent="0.25">
      <c r="A29" s="42">
        <v>14040000</v>
      </c>
      <c r="B29" s="3" t="s">
        <v>23</v>
      </c>
      <c r="C29" s="33">
        <f>SUM(C30:C31)</f>
        <v>355</v>
      </c>
      <c r="D29" s="33">
        <f>SUM(D30:D31)</f>
        <v>384.5</v>
      </c>
      <c r="E29" s="33">
        <f>SUM(E30:E31)</f>
        <v>345</v>
      </c>
      <c r="F29" s="33">
        <f>SUM(F30:F31)</f>
        <v>588.09999999999991</v>
      </c>
      <c r="G29" s="25">
        <f t="shared" si="22"/>
        <v>203.59999999999991</v>
      </c>
      <c r="H29" s="60">
        <f t="shared" si="23"/>
        <v>152.95188556566967</v>
      </c>
      <c r="I29" s="27">
        <v>0</v>
      </c>
      <c r="J29" s="27">
        <v>0</v>
      </c>
      <c r="K29" s="27">
        <v>0</v>
      </c>
      <c r="L29" s="27">
        <v>0</v>
      </c>
      <c r="M29" s="26">
        <f t="shared" si="2"/>
        <v>0</v>
      </c>
      <c r="N29" s="64"/>
      <c r="O29" s="25">
        <f t="shared" si="3"/>
        <v>355</v>
      </c>
      <c r="P29" s="25">
        <f t="shared" si="4"/>
        <v>384.5</v>
      </c>
      <c r="Q29" s="25">
        <f t="shared" si="5"/>
        <v>345</v>
      </c>
      <c r="R29" s="25">
        <f t="shared" si="6"/>
        <v>588.09999999999991</v>
      </c>
      <c r="S29" s="25">
        <f t="shared" si="7"/>
        <v>203.59999999999991</v>
      </c>
      <c r="T29" s="60">
        <f t="shared" si="8"/>
        <v>152.95188556566967</v>
      </c>
    </row>
    <row r="30" spans="1:20" s="39" customFormat="1" ht="96" customHeight="1" x14ac:dyDescent="0.25">
      <c r="A30" s="57" t="s">
        <v>84</v>
      </c>
      <c r="B30" s="58" t="s">
        <v>85</v>
      </c>
      <c r="C30" s="28">
        <v>180</v>
      </c>
      <c r="D30" s="28">
        <v>193.9</v>
      </c>
      <c r="E30" s="28">
        <v>180</v>
      </c>
      <c r="F30" s="28">
        <v>368.4</v>
      </c>
      <c r="G30" s="27">
        <f t="shared" ref="G30" si="36">SUM(F30-D30)</f>
        <v>174.49999999999997</v>
      </c>
      <c r="H30" s="61">
        <f t="shared" ref="H30" si="37">SUM(F30/D30*100)</f>
        <v>189.99484270242391</v>
      </c>
      <c r="I30" s="27">
        <v>0</v>
      </c>
      <c r="J30" s="27">
        <v>0</v>
      </c>
      <c r="K30" s="27">
        <v>0</v>
      </c>
      <c r="L30" s="27">
        <v>0</v>
      </c>
      <c r="M30" s="26"/>
      <c r="N30" s="64"/>
      <c r="O30" s="25">
        <f t="shared" ref="O30:O31" si="38">SUM(C30+I30)</f>
        <v>180</v>
      </c>
      <c r="P30" s="25">
        <f t="shared" ref="P30:P31" si="39">SUM(D30+J30)</f>
        <v>193.9</v>
      </c>
      <c r="Q30" s="25">
        <f t="shared" ref="Q30:Q31" si="40">SUM(E30+K30)</f>
        <v>180</v>
      </c>
      <c r="R30" s="25">
        <f t="shared" ref="R30:R31" si="41">SUM(F30+L30)</f>
        <v>368.4</v>
      </c>
      <c r="S30" s="25">
        <f t="shared" ref="S30:S31" si="42">SUM(R30-P30)</f>
        <v>174.49999999999997</v>
      </c>
      <c r="T30" s="60">
        <f t="shared" ref="T30:T31" si="43">SUM(R30/P30*100)</f>
        <v>189.99484270242391</v>
      </c>
    </row>
    <row r="31" spans="1:20" s="39" customFormat="1" ht="81" customHeight="1" x14ac:dyDescent="0.25">
      <c r="A31" s="57" t="s">
        <v>86</v>
      </c>
      <c r="B31" s="58" t="s">
        <v>87</v>
      </c>
      <c r="C31" s="28">
        <v>175</v>
      </c>
      <c r="D31" s="28">
        <v>190.6</v>
      </c>
      <c r="E31" s="28">
        <v>165</v>
      </c>
      <c r="F31" s="28">
        <v>219.7</v>
      </c>
      <c r="G31" s="27">
        <f t="shared" ref="G31" si="44">SUM(F31-D31)</f>
        <v>29.099999999999994</v>
      </c>
      <c r="H31" s="61">
        <f t="shared" ref="H31" si="45">SUM(F31/D31*100)</f>
        <v>115.26757607555089</v>
      </c>
      <c r="I31" s="27">
        <v>0</v>
      </c>
      <c r="J31" s="27">
        <v>0</v>
      </c>
      <c r="K31" s="27">
        <v>0</v>
      </c>
      <c r="L31" s="27">
        <v>0</v>
      </c>
      <c r="M31" s="26"/>
      <c r="N31" s="64"/>
      <c r="O31" s="25">
        <f t="shared" si="38"/>
        <v>175</v>
      </c>
      <c r="P31" s="25">
        <f t="shared" si="39"/>
        <v>190.6</v>
      </c>
      <c r="Q31" s="25">
        <f t="shared" si="40"/>
        <v>165</v>
      </c>
      <c r="R31" s="25">
        <f t="shared" si="41"/>
        <v>219.7</v>
      </c>
      <c r="S31" s="25">
        <f t="shared" si="42"/>
        <v>29.099999999999994</v>
      </c>
      <c r="T31" s="60">
        <f t="shared" si="43"/>
        <v>115.26757607555089</v>
      </c>
    </row>
    <row r="32" spans="1:20" s="39" customFormat="1" ht="15.75" x14ac:dyDescent="0.25">
      <c r="A32" s="42">
        <v>18000000</v>
      </c>
      <c r="B32" s="3" t="s">
        <v>24</v>
      </c>
      <c r="C32" s="25">
        <f t="shared" ref="C32:D32" si="46">SUM(C33+C43)</f>
        <v>2677</v>
      </c>
      <c r="D32" s="25">
        <f t="shared" si="46"/>
        <v>4455.5</v>
      </c>
      <c r="E32" s="25">
        <f t="shared" ref="E32:L32" si="47">SUM(E33+E43)</f>
        <v>2872.6</v>
      </c>
      <c r="F32" s="25">
        <f t="shared" si="47"/>
        <v>4717.2</v>
      </c>
      <c r="G32" s="25">
        <f t="shared" si="22"/>
        <v>261.69999999999982</v>
      </c>
      <c r="H32" s="60">
        <f t="shared" si="23"/>
        <v>105.87363932218605</v>
      </c>
      <c r="I32" s="25">
        <f t="shared" ref="I32:J32" si="48">SUM(I33+I43)</f>
        <v>0</v>
      </c>
      <c r="J32" s="25">
        <f t="shared" si="48"/>
        <v>0</v>
      </c>
      <c r="K32" s="25">
        <f t="shared" si="47"/>
        <v>0</v>
      </c>
      <c r="L32" s="25">
        <f t="shared" si="47"/>
        <v>0</v>
      </c>
      <c r="M32" s="26">
        <f t="shared" si="2"/>
        <v>0</v>
      </c>
      <c r="N32" s="64"/>
      <c r="O32" s="25">
        <f t="shared" si="3"/>
        <v>2677</v>
      </c>
      <c r="P32" s="25">
        <f t="shared" si="4"/>
        <v>4455.5</v>
      </c>
      <c r="Q32" s="25">
        <f t="shared" si="5"/>
        <v>2872.6</v>
      </c>
      <c r="R32" s="25">
        <f t="shared" si="6"/>
        <v>4717.2</v>
      </c>
      <c r="S32" s="25">
        <f t="shared" si="7"/>
        <v>261.69999999999982</v>
      </c>
      <c r="T32" s="60">
        <f t="shared" si="8"/>
        <v>105.87363932218605</v>
      </c>
    </row>
    <row r="33" spans="1:20" s="39" customFormat="1" ht="15.75" x14ac:dyDescent="0.25">
      <c r="A33" s="42">
        <v>18010000</v>
      </c>
      <c r="B33" s="3" t="s">
        <v>25</v>
      </c>
      <c r="C33" s="25">
        <f>SUM(C34:C42)</f>
        <v>797</v>
      </c>
      <c r="D33" s="25">
        <f t="shared" ref="D33:F33" si="49">SUM(D34:D42)</f>
        <v>1383.5</v>
      </c>
      <c r="E33" s="25">
        <f t="shared" si="49"/>
        <v>827.6</v>
      </c>
      <c r="F33" s="25">
        <f t="shared" si="49"/>
        <v>1223</v>
      </c>
      <c r="G33" s="25">
        <f t="shared" si="22"/>
        <v>-160.5</v>
      </c>
      <c r="H33" s="60">
        <f t="shared" si="23"/>
        <v>88.398988073726059</v>
      </c>
      <c r="I33" s="25">
        <f t="shared" ref="I33:J33" si="50">SUM(I34:I41)</f>
        <v>0</v>
      </c>
      <c r="J33" s="25">
        <f t="shared" si="50"/>
        <v>0</v>
      </c>
      <c r="K33" s="25">
        <f t="shared" ref="K33:L33" si="51">SUM(K34:K41)</f>
        <v>0</v>
      </c>
      <c r="L33" s="25">
        <f t="shared" si="51"/>
        <v>0</v>
      </c>
      <c r="M33" s="26">
        <f t="shared" si="2"/>
        <v>0</v>
      </c>
      <c r="N33" s="64"/>
      <c r="O33" s="25">
        <f t="shared" si="3"/>
        <v>797</v>
      </c>
      <c r="P33" s="25">
        <f t="shared" si="4"/>
        <v>1383.5</v>
      </c>
      <c r="Q33" s="25">
        <f t="shared" si="5"/>
        <v>827.6</v>
      </c>
      <c r="R33" s="25">
        <f t="shared" si="6"/>
        <v>1223</v>
      </c>
      <c r="S33" s="25">
        <f t="shared" si="7"/>
        <v>-160.5</v>
      </c>
      <c r="T33" s="60">
        <f t="shared" si="8"/>
        <v>88.398988073726059</v>
      </c>
    </row>
    <row r="34" spans="1:20" s="41" customFormat="1" ht="50.25" customHeight="1" x14ac:dyDescent="0.25">
      <c r="A34" s="45">
        <v>18010100</v>
      </c>
      <c r="B34" s="46" t="s">
        <v>26</v>
      </c>
      <c r="C34" s="29"/>
      <c r="D34" s="29">
        <v>0.2</v>
      </c>
      <c r="E34" s="29"/>
      <c r="F34" s="29">
        <v>0.2</v>
      </c>
      <c r="G34" s="27">
        <f t="shared" si="22"/>
        <v>0</v>
      </c>
      <c r="H34" s="61">
        <f t="shared" si="23"/>
        <v>100</v>
      </c>
      <c r="I34" s="27">
        <v>0</v>
      </c>
      <c r="J34" s="27">
        <v>0</v>
      </c>
      <c r="K34" s="27">
        <v>0</v>
      </c>
      <c r="L34" s="27">
        <v>0</v>
      </c>
      <c r="M34" s="23">
        <f t="shared" si="2"/>
        <v>0</v>
      </c>
      <c r="N34" s="63"/>
      <c r="O34" s="24">
        <f t="shared" si="3"/>
        <v>0</v>
      </c>
      <c r="P34" s="24">
        <f t="shared" si="4"/>
        <v>0.2</v>
      </c>
      <c r="Q34" s="24">
        <f t="shared" si="5"/>
        <v>0</v>
      </c>
      <c r="R34" s="24">
        <f t="shared" si="6"/>
        <v>0.2</v>
      </c>
      <c r="S34" s="24">
        <f t="shared" si="7"/>
        <v>0</v>
      </c>
      <c r="T34" s="59">
        <f t="shared" si="8"/>
        <v>100</v>
      </c>
    </row>
    <row r="35" spans="1:20" s="41" customFormat="1" ht="49.5" customHeight="1" x14ac:dyDescent="0.25">
      <c r="A35" s="45">
        <v>18010200</v>
      </c>
      <c r="B35" s="46" t="s">
        <v>27</v>
      </c>
      <c r="C35" s="29"/>
      <c r="D35" s="29">
        <v>32.4</v>
      </c>
      <c r="E35" s="29"/>
      <c r="F35" s="29">
        <v>25.1</v>
      </c>
      <c r="G35" s="27">
        <f t="shared" si="22"/>
        <v>-7.2999999999999972</v>
      </c>
      <c r="H35" s="61">
        <f t="shared" si="23"/>
        <v>77.46913580246914</v>
      </c>
      <c r="I35" s="27">
        <v>0</v>
      </c>
      <c r="J35" s="27">
        <v>0</v>
      </c>
      <c r="K35" s="27">
        <v>0</v>
      </c>
      <c r="L35" s="27">
        <v>0</v>
      </c>
      <c r="M35" s="23">
        <f t="shared" si="2"/>
        <v>0</v>
      </c>
      <c r="N35" s="63"/>
      <c r="O35" s="24">
        <f t="shared" si="3"/>
        <v>0</v>
      </c>
      <c r="P35" s="24">
        <f t="shared" si="4"/>
        <v>32.4</v>
      </c>
      <c r="Q35" s="24">
        <f t="shared" si="5"/>
        <v>0</v>
      </c>
      <c r="R35" s="24">
        <f t="shared" si="6"/>
        <v>25.1</v>
      </c>
      <c r="S35" s="24">
        <f t="shared" si="7"/>
        <v>-7.2999999999999972</v>
      </c>
      <c r="T35" s="59">
        <f t="shared" si="8"/>
        <v>77.46913580246914</v>
      </c>
    </row>
    <row r="36" spans="1:20" s="41" customFormat="1" ht="31.5" x14ac:dyDescent="0.25">
      <c r="A36" s="45">
        <v>18010300</v>
      </c>
      <c r="B36" s="46" t="s">
        <v>28</v>
      </c>
      <c r="C36" s="29"/>
      <c r="D36" s="29">
        <v>42.2</v>
      </c>
      <c r="E36" s="29"/>
      <c r="F36" s="29">
        <v>60.6</v>
      </c>
      <c r="G36" s="27">
        <f t="shared" si="22"/>
        <v>18.399999999999999</v>
      </c>
      <c r="H36" s="61">
        <f t="shared" si="23"/>
        <v>143.60189573459715</v>
      </c>
      <c r="I36" s="27">
        <v>0</v>
      </c>
      <c r="J36" s="27">
        <v>0</v>
      </c>
      <c r="K36" s="27">
        <v>0</v>
      </c>
      <c r="L36" s="27">
        <v>0</v>
      </c>
      <c r="M36" s="23">
        <f t="shared" si="2"/>
        <v>0</v>
      </c>
      <c r="N36" s="63"/>
      <c r="O36" s="24">
        <f t="shared" si="3"/>
        <v>0</v>
      </c>
      <c r="P36" s="24">
        <f t="shared" si="4"/>
        <v>42.2</v>
      </c>
      <c r="Q36" s="24">
        <f t="shared" si="5"/>
        <v>0</v>
      </c>
      <c r="R36" s="24">
        <f t="shared" si="6"/>
        <v>60.6</v>
      </c>
      <c r="S36" s="24">
        <f t="shared" si="7"/>
        <v>18.399999999999999</v>
      </c>
      <c r="T36" s="59">
        <f t="shared" si="8"/>
        <v>143.60189573459715</v>
      </c>
    </row>
    <row r="37" spans="1:20" s="41" customFormat="1" ht="48.75" customHeight="1" x14ac:dyDescent="0.25">
      <c r="A37" s="45">
        <v>18010400</v>
      </c>
      <c r="B37" s="46" t="s">
        <v>29</v>
      </c>
      <c r="C37" s="29">
        <v>140</v>
      </c>
      <c r="D37" s="29">
        <v>147.5</v>
      </c>
      <c r="E37" s="29">
        <v>122.6</v>
      </c>
      <c r="F37" s="29">
        <v>144.4</v>
      </c>
      <c r="G37" s="27">
        <f t="shared" si="22"/>
        <v>-3.0999999999999943</v>
      </c>
      <c r="H37" s="61">
        <f t="shared" si="23"/>
        <v>97.898305084745758</v>
      </c>
      <c r="I37" s="27">
        <v>0</v>
      </c>
      <c r="J37" s="27">
        <v>0</v>
      </c>
      <c r="K37" s="27">
        <v>0</v>
      </c>
      <c r="L37" s="27">
        <v>0</v>
      </c>
      <c r="M37" s="23">
        <f t="shared" si="2"/>
        <v>0</v>
      </c>
      <c r="N37" s="63"/>
      <c r="O37" s="24">
        <f t="shared" si="3"/>
        <v>140</v>
      </c>
      <c r="P37" s="24">
        <f t="shared" si="4"/>
        <v>147.5</v>
      </c>
      <c r="Q37" s="24">
        <f t="shared" si="5"/>
        <v>122.6</v>
      </c>
      <c r="R37" s="24">
        <f t="shared" si="6"/>
        <v>144.4</v>
      </c>
      <c r="S37" s="24">
        <f t="shared" si="7"/>
        <v>-3.0999999999999943</v>
      </c>
      <c r="T37" s="59">
        <f t="shared" si="8"/>
        <v>97.898305084745758</v>
      </c>
    </row>
    <row r="38" spans="1:20" s="41" customFormat="1" ht="18.75" customHeight="1" x14ac:dyDescent="0.25">
      <c r="A38" s="45">
        <v>18010500</v>
      </c>
      <c r="B38" s="46" t="s">
        <v>30</v>
      </c>
      <c r="C38" s="29">
        <v>220</v>
      </c>
      <c r="D38" s="29">
        <v>208.9</v>
      </c>
      <c r="E38" s="29">
        <v>180</v>
      </c>
      <c r="F38" s="29">
        <v>226</v>
      </c>
      <c r="G38" s="27">
        <f t="shared" si="22"/>
        <v>17.099999999999994</v>
      </c>
      <c r="H38" s="61">
        <f t="shared" si="23"/>
        <v>108.18573480134035</v>
      </c>
      <c r="I38" s="27">
        <v>0</v>
      </c>
      <c r="J38" s="27">
        <v>0</v>
      </c>
      <c r="K38" s="27">
        <v>0</v>
      </c>
      <c r="L38" s="27">
        <v>0</v>
      </c>
      <c r="M38" s="23">
        <f t="shared" si="2"/>
        <v>0</v>
      </c>
      <c r="N38" s="63"/>
      <c r="O38" s="24">
        <f t="shared" si="3"/>
        <v>220</v>
      </c>
      <c r="P38" s="24">
        <f t="shared" si="4"/>
        <v>208.9</v>
      </c>
      <c r="Q38" s="24">
        <f t="shared" si="5"/>
        <v>180</v>
      </c>
      <c r="R38" s="24">
        <f t="shared" si="6"/>
        <v>226</v>
      </c>
      <c r="S38" s="24">
        <f t="shared" si="7"/>
        <v>17.099999999999994</v>
      </c>
      <c r="T38" s="59">
        <f t="shared" si="8"/>
        <v>108.18573480134035</v>
      </c>
    </row>
    <row r="39" spans="1:20" s="41" customFormat="1" ht="15.75" x14ac:dyDescent="0.25">
      <c r="A39" s="40">
        <v>18010600</v>
      </c>
      <c r="B39" s="5" t="s">
        <v>31</v>
      </c>
      <c r="C39" s="28">
        <v>270</v>
      </c>
      <c r="D39" s="28">
        <v>587.4</v>
      </c>
      <c r="E39" s="28">
        <v>360</v>
      </c>
      <c r="F39" s="28">
        <v>446.4</v>
      </c>
      <c r="G39" s="27">
        <f t="shared" si="22"/>
        <v>-141</v>
      </c>
      <c r="H39" s="61">
        <f t="shared" si="23"/>
        <v>75.995914198161387</v>
      </c>
      <c r="I39" s="27">
        <v>0</v>
      </c>
      <c r="J39" s="27">
        <v>0</v>
      </c>
      <c r="K39" s="27">
        <v>0</v>
      </c>
      <c r="L39" s="27">
        <v>0</v>
      </c>
      <c r="M39" s="23">
        <f t="shared" si="2"/>
        <v>0</v>
      </c>
      <c r="N39" s="63"/>
      <c r="O39" s="24">
        <f t="shared" si="3"/>
        <v>270</v>
      </c>
      <c r="P39" s="24">
        <f t="shared" si="4"/>
        <v>587.4</v>
      </c>
      <c r="Q39" s="24">
        <f t="shared" si="5"/>
        <v>360</v>
      </c>
      <c r="R39" s="24">
        <f t="shared" si="6"/>
        <v>446.4</v>
      </c>
      <c r="S39" s="24">
        <f t="shared" si="7"/>
        <v>-141</v>
      </c>
      <c r="T39" s="59">
        <f t="shared" si="8"/>
        <v>75.995914198161387</v>
      </c>
    </row>
    <row r="40" spans="1:20" s="41" customFormat="1" ht="15.75" x14ac:dyDescent="0.25">
      <c r="A40" s="45">
        <v>18010700</v>
      </c>
      <c r="B40" s="46" t="s">
        <v>32</v>
      </c>
      <c r="C40" s="28"/>
      <c r="D40" s="28">
        <v>56.6</v>
      </c>
      <c r="E40" s="28"/>
      <c r="F40" s="28">
        <v>40.4</v>
      </c>
      <c r="G40" s="27">
        <f t="shared" si="22"/>
        <v>-16.200000000000003</v>
      </c>
      <c r="H40" s="61">
        <f t="shared" si="23"/>
        <v>71.378091872791515</v>
      </c>
      <c r="I40" s="27">
        <v>0</v>
      </c>
      <c r="J40" s="27">
        <v>0</v>
      </c>
      <c r="K40" s="27">
        <v>0</v>
      </c>
      <c r="L40" s="27">
        <v>0</v>
      </c>
      <c r="M40" s="23">
        <f t="shared" si="2"/>
        <v>0</v>
      </c>
      <c r="N40" s="63"/>
      <c r="O40" s="24">
        <f t="shared" si="3"/>
        <v>0</v>
      </c>
      <c r="P40" s="24">
        <f t="shared" si="4"/>
        <v>56.6</v>
      </c>
      <c r="Q40" s="24">
        <f t="shared" si="5"/>
        <v>0</v>
      </c>
      <c r="R40" s="24">
        <f t="shared" si="6"/>
        <v>40.4</v>
      </c>
      <c r="S40" s="24">
        <f t="shared" si="7"/>
        <v>-16.200000000000003</v>
      </c>
      <c r="T40" s="59">
        <f t="shared" si="8"/>
        <v>71.378091872791515</v>
      </c>
    </row>
    <row r="41" spans="1:20" s="41" customFormat="1" ht="15.75" x14ac:dyDescent="0.25">
      <c r="A41" s="40">
        <v>18010900</v>
      </c>
      <c r="B41" s="5" t="s">
        <v>33</v>
      </c>
      <c r="C41" s="28">
        <v>167</v>
      </c>
      <c r="D41" s="28">
        <v>308.3</v>
      </c>
      <c r="E41" s="28">
        <v>165</v>
      </c>
      <c r="F41" s="28">
        <v>278.3</v>
      </c>
      <c r="G41" s="27">
        <f t="shared" si="22"/>
        <v>-30</v>
      </c>
      <c r="H41" s="61">
        <f t="shared" si="23"/>
        <v>90.269218293869613</v>
      </c>
      <c r="I41" s="27">
        <v>0</v>
      </c>
      <c r="J41" s="27">
        <v>0</v>
      </c>
      <c r="K41" s="27">
        <v>0</v>
      </c>
      <c r="L41" s="27">
        <v>0</v>
      </c>
      <c r="M41" s="23">
        <f t="shared" si="2"/>
        <v>0</v>
      </c>
      <c r="N41" s="63"/>
      <c r="O41" s="24">
        <f t="shared" si="3"/>
        <v>167</v>
      </c>
      <c r="P41" s="24">
        <f t="shared" si="4"/>
        <v>308.3</v>
      </c>
      <c r="Q41" s="24">
        <f t="shared" si="5"/>
        <v>165</v>
      </c>
      <c r="R41" s="24">
        <f t="shared" si="6"/>
        <v>278.3</v>
      </c>
      <c r="S41" s="24">
        <f t="shared" si="7"/>
        <v>-30</v>
      </c>
      <c r="T41" s="59">
        <f t="shared" si="8"/>
        <v>90.269218293869613</v>
      </c>
    </row>
    <row r="42" spans="1:20" s="41" customFormat="1" ht="15.75" x14ac:dyDescent="0.25">
      <c r="A42" s="40">
        <v>18011000</v>
      </c>
      <c r="B42" s="5" t="s">
        <v>97</v>
      </c>
      <c r="C42" s="28"/>
      <c r="D42" s="28"/>
      <c r="E42" s="28"/>
      <c r="F42" s="28">
        <v>1.6</v>
      </c>
      <c r="G42" s="27">
        <f t="shared" ref="G42" si="52">SUM(F42-D42)</f>
        <v>1.6</v>
      </c>
      <c r="H42" s="61" t="e">
        <f t="shared" ref="H42" si="53">SUM(F42/D42*100)</f>
        <v>#DIV/0!</v>
      </c>
      <c r="I42" s="27">
        <v>0</v>
      </c>
      <c r="J42" s="27">
        <v>0</v>
      </c>
      <c r="K42" s="27">
        <v>0</v>
      </c>
      <c r="L42" s="27">
        <v>0</v>
      </c>
      <c r="M42" s="23"/>
      <c r="N42" s="63"/>
      <c r="O42" s="24">
        <f t="shared" ref="O42" si="54">SUM(C42+I42)</f>
        <v>0</v>
      </c>
      <c r="P42" s="24">
        <f t="shared" ref="P42" si="55">SUM(D42+J42)</f>
        <v>0</v>
      </c>
      <c r="Q42" s="24">
        <f t="shared" ref="Q42" si="56">SUM(E42+K42)</f>
        <v>0</v>
      </c>
      <c r="R42" s="24">
        <f t="shared" ref="R42" si="57">SUM(F42+L42)</f>
        <v>1.6</v>
      </c>
      <c r="S42" s="24">
        <f t="shared" ref="S42" si="58">SUM(R42-P42)</f>
        <v>1.6</v>
      </c>
      <c r="T42" s="59" t="e">
        <f t="shared" ref="T42" si="59">SUM(R42/P42*100)</f>
        <v>#DIV/0!</v>
      </c>
    </row>
    <row r="43" spans="1:20" s="39" customFormat="1" ht="15.75" x14ac:dyDescent="0.25">
      <c r="A43" s="42">
        <v>18050000</v>
      </c>
      <c r="B43" s="3" t="s">
        <v>34</v>
      </c>
      <c r="C43" s="25">
        <f t="shared" ref="C43:D43" si="60">SUM(C44:C46)</f>
        <v>1880</v>
      </c>
      <c r="D43" s="25">
        <f t="shared" si="60"/>
        <v>3072</v>
      </c>
      <c r="E43" s="25">
        <f t="shared" ref="E43:L43" si="61">SUM(E44:E46)</f>
        <v>2045</v>
      </c>
      <c r="F43" s="25">
        <f t="shared" si="61"/>
        <v>3494.2</v>
      </c>
      <c r="G43" s="25">
        <f t="shared" si="22"/>
        <v>422.19999999999982</v>
      </c>
      <c r="H43" s="60">
        <f t="shared" si="23"/>
        <v>113.74348958333333</v>
      </c>
      <c r="I43" s="25">
        <f t="shared" ref="I43:J43" si="62">SUM(I44:I46)</f>
        <v>0</v>
      </c>
      <c r="J43" s="25">
        <f t="shared" si="62"/>
        <v>0</v>
      </c>
      <c r="K43" s="25">
        <f t="shared" si="61"/>
        <v>0</v>
      </c>
      <c r="L43" s="25">
        <f t="shared" si="61"/>
        <v>0</v>
      </c>
      <c r="M43" s="26">
        <f t="shared" si="2"/>
        <v>0</v>
      </c>
      <c r="N43" s="64"/>
      <c r="O43" s="25">
        <f t="shared" si="3"/>
        <v>1880</v>
      </c>
      <c r="P43" s="25">
        <f t="shared" si="4"/>
        <v>3072</v>
      </c>
      <c r="Q43" s="25">
        <f t="shared" si="5"/>
        <v>2045</v>
      </c>
      <c r="R43" s="25">
        <f t="shared" si="6"/>
        <v>3494.2</v>
      </c>
      <c r="S43" s="25">
        <f t="shared" si="7"/>
        <v>422.19999999999982</v>
      </c>
      <c r="T43" s="60">
        <f t="shared" si="8"/>
        <v>113.74348958333333</v>
      </c>
    </row>
    <row r="44" spans="1:20" s="41" customFormat="1" ht="15.75" x14ac:dyDescent="0.25">
      <c r="A44" s="40">
        <v>18050300</v>
      </c>
      <c r="B44" s="5" t="s">
        <v>35</v>
      </c>
      <c r="C44" s="28">
        <v>160</v>
      </c>
      <c r="D44" s="28">
        <v>467.7</v>
      </c>
      <c r="E44" s="28">
        <v>265</v>
      </c>
      <c r="F44" s="28">
        <v>310.3</v>
      </c>
      <c r="G44" s="27">
        <f t="shared" si="22"/>
        <v>-157.39999999999998</v>
      </c>
      <c r="H44" s="61">
        <f t="shared" si="23"/>
        <v>66.345948257429981</v>
      </c>
      <c r="I44" s="27">
        <v>0</v>
      </c>
      <c r="J44" s="27">
        <v>0</v>
      </c>
      <c r="K44" s="27">
        <v>0</v>
      </c>
      <c r="L44" s="27">
        <v>0</v>
      </c>
      <c r="M44" s="23">
        <f t="shared" si="2"/>
        <v>0</v>
      </c>
      <c r="N44" s="63"/>
      <c r="O44" s="24">
        <f t="shared" si="3"/>
        <v>160</v>
      </c>
      <c r="P44" s="24">
        <f t="shared" si="4"/>
        <v>467.7</v>
      </c>
      <c r="Q44" s="24">
        <f t="shared" si="5"/>
        <v>265</v>
      </c>
      <c r="R44" s="24">
        <f t="shared" si="6"/>
        <v>310.3</v>
      </c>
      <c r="S44" s="24">
        <f t="shared" si="7"/>
        <v>-157.39999999999998</v>
      </c>
      <c r="T44" s="59">
        <f t="shared" si="8"/>
        <v>66.345948257429981</v>
      </c>
    </row>
    <row r="45" spans="1:20" s="41" customFormat="1" ht="15.75" x14ac:dyDescent="0.25">
      <c r="A45" s="40">
        <v>18050400</v>
      </c>
      <c r="B45" s="5" t="s">
        <v>36</v>
      </c>
      <c r="C45" s="32">
        <v>1460</v>
      </c>
      <c r="D45" s="32">
        <v>2234</v>
      </c>
      <c r="E45" s="32">
        <v>1500</v>
      </c>
      <c r="F45" s="32">
        <v>2634.2</v>
      </c>
      <c r="G45" s="27">
        <f t="shared" si="22"/>
        <v>400.19999999999982</v>
      </c>
      <c r="H45" s="61">
        <f t="shared" si="23"/>
        <v>117.91405550581915</v>
      </c>
      <c r="I45" s="27">
        <v>0</v>
      </c>
      <c r="J45" s="27">
        <v>0</v>
      </c>
      <c r="K45" s="27">
        <v>0</v>
      </c>
      <c r="L45" s="27">
        <v>0</v>
      </c>
      <c r="M45" s="23">
        <f t="shared" si="2"/>
        <v>0</v>
      </c>
      <c r="N45" s="63"/>
      <c r="O45" s="24">
        <f t="shared" si="3"/>
        <v>1460</v>
      </c>
      <c r="P45" s="24">
        <f t="shared" si="4"/>
        <v>2234</v>
      </c>
      <c r="Q45" s="24">
        <f t="shared" si="5"/>
        <v>1500</v>
      </c>
      <c r="R45" s="24">
        <f t="shared" si="6"/>
        <v>2634.2</v>
      </c>
      <c r="S45" s="24">
        <f t="shared" si="7"/>
        <v>400.19999999999982</v>
      </c>
      <c r="T45" s="59">
        <f t="shared" si="8"/>
        <v>117.91405550581915</v>
      </c>
    </row>
    <row r="46" spans="1:20" s="41" customFormat="1" ht="80.25" customHeight="1" x14ac:dyDescent="0.25">
      <c r="A46" s="40">
        <v>18050500</v>
      </c>
      <c r="B46" s="5" t="s">
        <v>37</v>
      </c>
      <c r="C46" s="32">
        <v>260</v>
      </c>
      <c r="D46" s="32">
        <v>370.3</v>
      </c>
      <c r="E46" s="32">
        <v>280</v>
      </c>
      <c r="F46" s="32">
        <v>549.70000000000005</v>
      </c>
      <c r="G46" s="27">
        <f t="shared" si="22"/>
        <v>179.40000000000003</v>
      </c>
      <c r="H46" s="61">
        <f t="shared" si="23"/>
        <v>148.44720496894411</v>
      </c>
      <c r="I46" s="27">
        <v>0</v>
      </c>
      <c r="J46" s="27">
        <v>0</v>
      </c>
      <c r="K46" s="27">
        <v>0</v>
      </c>
      <c r="L46" s="27">
        <v>0</v>
      </c>
      <c r="M46" s="23">
        <f t="shared" si="2"/>
        <v>0</v>
      </c>
      <c r="N46" s="63"/>
      <c r="O46" s="24">
        <f t="shared" si="3"/>
        <v>260</v>
      </c>
      <c r="P46" s="24">
        <f t="shared" si="4"/>
        <v>370.3</v>
      </c>
      <c r="Q46" s="24">
        <f t="shared" si="5"/>
        <v>280</v>
      </c>
      <c r="R46" s="24">
        <f t="shared" si="6"/>
        <v>549.70000000000005</v>
      </c>
      <c r="S46" s="24">
        <f t="shared" si="7"/>
        <v>179.40000000000003</v>
      </c>
      <c r="T46" s="59">
        <f t="shared" si="8"/>
        <v>148.44720496894411</v>
      </c>
    </row>
    <row r="47" spans="1:20" s="39" customFormat="1" ht="15.75" x14ac:dyDescent="0.25">
      <c r="A47" s="42">
        <v>19000000</v>
      </c>
      <c r="B47" s="3" t="s">
        <v>38</v>
      </c>
      <c r="C47" s="25">
        <f t="shared" ref="C47:L47" si="63">SUM(C48)</f>
        <v>0</v>
      </c>
      <c r="D47" s="25">
        <f t="shared" si="63"/>
        <v>0</v>
      </c>
      <c r="E47" s="25">
        <f t="shared" si="63"/>
        <v>0</v>
      </c>
      <c r="F47" s="25">
        <f t="shared" si="63"/>
        <v>0</v>
      </c>
      <c r="G47" s="25">
        <f t="shared" si="22"/>
        <v>0</v>
      </c>
      <c r="H47" s="60"/>
      <c r="I47" s="25">
        <f t="shared" si="63"/>
        <v>40</v>
      </c>
      <c r="J47" s="25">
        <f t="shared" si="63"/>
        <v>12</v>
      </c>
      <c r="K47" s="25">
        <f t="shared" si="63"/>
        <v>56</v>
      </c>
      <c r="L47" s="25">
        <f t="shared" si="63"/>
        <v>13.799999999999999</v>
      </c>
      <c r="M47" s="26">
        <f t="shared" si="2"/>
        <v>1.7999999999999989</v>
      </c>
      <c r="N47" s="64">
        <f t="shared" ref="N47:N73" si="64">SUM(L47/J47*100)</f>
        <v>114.99999999999999</v>
      </c>
      <c r="O47" s="25">
        <f t="shared" si="3"/>
        <v>40</v>
      </c>
      <c r="P47" s="25">
        <f t="shared" si="4"/>
        <v>12</v>
      </c>
      <c r="Q47" s="25">
        <f t="shared" si="5"/>
        <v>56</v>
      </c>
      <c r="R47" s="25">
        <f t="shared" si="6"/>
        <v>13.799999999999999</v>
      </c>
      <c r="S47" s="25">
        <f t="shared" si="7"/>
        <v>1.7999999999999989</v>
      </c>
      <c r="T47" s="60">
        <f t="shared" si="8"/>
        <v>114.99999999999999</v>
      </c>
    </row>
    <row r="48" spans="1:20" s="44" customFormat="1" ht="15.75" x14ac:dyDescent="0.25">
      <c r="A48" s="43">
        <v>19010000</v>
      </c>
      <c r="B48" s="4" t="s">
        <v>39</v>
      </c>
      <c r="C48" s="30">
        <f t="shared" ref="C48:D48" si="65">SUM(C49:C51)</f>
        <v>0</v>
      </c>
      <c r="D48" s="30">
        <f t="shared" si="65"/>
        <v>0</v>
      </c>
      <c r="E48" s="30">
        <f t="shared" ref="E48:L48" si="66">SUM(E49:E51)</f>
        <v>0</v>
      </c>
      <c r="F48" s="30">
        <f t="shared" si="66"/>
        <v>0</v>
      </c>
      <c r="G48" s="30">
        <f t="shared" si="22"/>
        <v>0</v>
      </c>
      <c r="H48" s="62"/>
      <c r="I48" s="30">
        <f t="shared" ref="I48:J48" si="67">SUM(I49:I51)</f>
        <v>40</v>
      </c>
      <c r="J48" s="30">
        <f t="shared" si="67"/>
        <v>12</v>
      </c>
      <c r="K48" s="30">
        <f t="shared" si="66"/>
        <v>56</v>
      </c>
      <c r="L48" s="30">
        <f t="shared" si="66"/>
        <v>13.799999999999999</v>
      </c>
      <c r="M48" s="26">
        <f t="shared" si="2"/>
        <v>1.7999999999999989</v>
      </c>
      <c r="N48" s="64">
        <f t="shared" si="64"/>
        <v>114.99999999999999</v>
      </c>
      <c r="O48" s="25">
        <f t="shared" si="3"/>
        <v>40</v>
      </c>
      <c r="P48" s="25">
        <f t="shared" si="4"/>
        <v>12</v>
      </c>
      <c r="Q48" s="25">
        <f t="shared" si="5"/>
        <v>56</v>
      </c>
      <c r="R48" s="25">
        <f t="shared" si="6"/>
        <v>13.799999999999999</v>
      </c>
      <c r="S48" s="25">
        <f t="shared" si="7"/>
        <v>1.7999999999999989</v>
      </c>
      <c r="T48" s="60">
        <f t="shared" si="8"/>
        <v>114.99999999999999</v>
      </c>
    </row>
    <row r="49" spans="1:20" s="41" customFormat="1" ht="48" customHeight="1" x14ac:dyDescent="0.25">
      <c r="A49" s="40">
        <v>19010100</v>
      </c>
      <c r="B49" s="5" t="s">
        <v>40</v>
      </c>
      <c r="C49" s="27">
        <v>0</v>
      </c>
      <c r="D49" s="27">
        <v>0</v>
      </c>
      <c r="E49" s="27">
        <v>0</v>
      </c>
      <c r="F49" s="27">
        <v>0</v>
      </c>
      <c r="G49" s="27">
        <f t="shared" si="22"/>
        <v>0</v>
      </c>
      <c r="H49" s="61"/>
      <c r="I49" s="27">
        <v>21.5</v>
      </c>
      <c r="J49" s="27">
        <v>4.7</v>
      </c>
      <c r="K49" s="27">
        <v>13</v>
      </c>
      <c r="L49" s="27">
        <v>5.2</v>
      </c>
      <c r="M49" s="23">
        <f t="shared" si="2"/>
        <v>0.5</v>
      </c>
      <c r="N49" s="63">
        <f t="shared" si="64"/>
        <v>110.63829787234043</v>
      </c>
      <c r="O49" s="24">
        <f t="shared" si="3"/>
        <v>21.5</v>
      </c>
      <c r="P49" s="24">
        <f t="shared" si="4"/>
        <v>4.7</v>
      </c>
      <c r="Q49" s="24">
        <f t="shared" si="5"/>
        <v>13</v>
      </c>
      <c r="R49" s="24">
        <f t="shared" si="6"/>
        <v>5.2</v>
      </c>
      <c r="S49" s="24">
        <f t="shared" si="7"/>
        <v>0.5</v>
      </c>
      <c r="T49" s="59">
        <f t="shared" si="8"/>
        <v>110.63829787234043</v>
      </c>
    </row>
    <row r="50" spans="1:20" s="41" customFormat="1" ht="38.25" customHeight="1" x14ac:dyDescent="0.25">
      <c r="A50" s="40">
        <v>19010200</v>
      </c>
      <c r="B50" s="5" t="s">
        <v>41</v>
      </c>
      <c r="C50" s="27">
        <v>0</v>
      </c>
      <c r="D50" s="27">
        <v>0</v>
      </c>
      <c r="E50" s="27">
        <v>0</v>
      </c>
      <c r="F50" s="27">
        <v>0</v>
      </c>
      <c r="G50" s="27">
        <f t="shared" si="22"/>
        <v>0</v>
      </c>
      <c r="H50" s="61"/>
      <c r="I50" s="27">
        <v>16</v>
      </c>
      <c r="J50" s="27">
        <v>6.8</v>
      </c>
      <c r="K50" s="27">
        <v>40.799999999999997</v>
      </c>
      <c r="L50" s="27">
        <v>8</v>
      </c>
      <c r="M50" s="23">
        <f t="shared" si="2"/>
        <v>1.2000000000000002</v>
      </c>
      <c r="N50" s="63">
        <f t="shared" si="64"/>
        <v>117.64705882352942</v>
      </c>
      <c r="O50" s="24">
        <f t="shared" si="3"/>
        <v>16</v>
      </c>
      <c r="P50" s="24">
        <f t="shared" si="4"/>
        <v>6.8</v>
      </c>
      <c r="Q50" s="24">
        <f t="shared" si="5"/>
        <v>40.799999999999997</v>
      </c>
      <c r="R50" s="24">
        <f t="shared" si="6"/>
        <v>8</v>
      </c>
      <c r="S50" s="24">
        <f t="shared" si="7"/>
        <v>1.2000000000000002</v>
      </c>
      <c r="T50" s="59">
        <f t="shared" si="8"/>
        <v>117.64705882352942</v>
      </c>
    </row>
    <row r="51" spans="1:20" s="41" customFormat="1" ht="61.5" customHeight="1" x14ac:dyDescent="0.25">
      <c r="A51" s="40">
        <v>19010300</v>
      </c>
      <c r="B51" s="5" t="s">
        <v>42</v>
      </c>
      <c r="C51" s="27">
        <v>0</v>
      </c>
      <c r="D51" s="27">
        <v>0</v>
      </c>
      <c r="E51" s="27">
        <v>0</v>
      </c>
      <c r="F51" s="27">
        <v>0</v>
      </c>
      <c r="G51" s="27">
        <f t="shared" si="22"/>
        <v>0</v>
      </c>
      <c r="H51" s="61"/>
      <c r="I51" s="27">
        <v>2.5</v>
      </c>
      <c r="J51" s="27">
        <v>0.5</v>
      </c>
      <c r="K51" s="27">
        <v>2.2000000000000002</v>
      </c>
      <c r="L51" s="27">
        <v>0.6</v>
      </c>
      <c r="M51" s="23">
        <f t="shared" si="2"/>
        <v>9.9999999999999978E-2</v>
      </c>
      <c r="N51" s="63">
        <f t="shared" si="64"/>
        <v>120</v>
      </c>
      <c r="O51" s="24">
        <f t="shared" si="3"/>
        <v>2.5</v>
      </c>
      <c r="P51" s="24">
        <f t="shared" si="4"/>
        <v>0.5</v>
      </c>
      <c r="Q51" s="24">
        <f t="shared" si="5"/>
        <v>2.2000000000000002</v>
      </c>
      <c r="R51" s="24">
        <f t="shared" si="6"/>
        <v>0.6</v>
      </c>
      <c r="S51" s="24">
        <f t="shared" si="7"/>
        <v>9.9999999999999978E-2</v>
      </c>
      <c r="T51" s="59">
        <f t="shared" si="8"/>
        <v>120</v>
      </c>
    </row>
    <row r="52" spans="1:20" s="36" customFormat="1" ht="15.75" x14ac:dyDescent="0.25">
      <c r="A52" s="47">
        <v>20000000</v>
      </c>
      <c r="B52" s="6" t="s">
        <v>43</v>
      </c>
      <c r="C52" s="24">
        <f>SUM(C53+C57+C67+C71)</f>
        <v>515.6</v>
      </c>
      <c r="D52" s="24">
        <f>SUM(D53+D57+D67+D71)</f>
        <v>640.4</v>
      </c>
      <c r="E52" s="24">
        <f>SUM(E53+E57+E67+E71)</f>
        <v>414.3</v>
      </c>
      <c r="F52" s="24">
        <f>SUM(F53+F57+F67+F71)</f>
        <v>828.4</v>
      </c>
      <c r="G52" s="24">
        <f t="shared" si="22"/>
        <v>188</v>
      </c>
      <c r="H52" s="59">
        <f t="shared" si="23"/>
        <v>129.35665209244223</v>
      </c>
      <c r="I52" s="24">
        <f>SUM(I53+I57+I67+I71)</f>
        <v>2549.5</v>
      </c>
      <c r="J52" s="24">
        <f>SUM(J53+J57+J67+J71)</f>
        <v>698.5</v>
      </c>
      <c r="K52" s="24">
        <f>SUM(K53+K57+K67+K71)</f>
        <v>2338.4</v>
      </c>
      <c r="L52" s="24">
        <f>SUM(L53+L57+L67+L71)</f>
        <v>487.1</v>
      </c>
      <c r="M52" s="23">
        <f t="shared" si="2"/>
        <v>-211.39999999999998</v>
      </c>
      <c r="N52" s="63">
        <f t="shared" si="64"/>
        <v>69.735146743020763</v>
      </c>
      <c r="O52" s="24">
        <f t="shared" si="3"/>
        <v>3065.1</v>
      </c>
      <c r="P52" s="24">
        <f t="shared" si="4"/>
        <v>1338.9</v>
      </c>
      <c r="Q52" s="24">
        <f t="shared" si="5"/>
        <v>2752.7000000000003</v>
      </c>
      <c r="R52" s="24">
        <f t="shared" si="6"/>
        <v>1315.5</v>
      </c>
      <c r="S52" s="24">
        <f t="shared" si="7"/>
        <v>-23.400000000000091</v>
      </c>
      <c r="T52" s="59">
        <f t="shared" si="8"/>
        <v>98.252296661438493</v>
      </c>
    </row>
    <row r="53" spans="1:20" s="36" customFormat="1" ht="31.5" x14ac:dyDescent="0.25">
      <c r="A53" s="47">
        <v>21000000</v>
      </c>
      <c r="B53" s="6" t="s">
        <v>44</v>
      </c>
      <c r="C53" s="24">
        <f>SUM(C54)</f>
        <v>0</v>
      </c>
      <c r="D53" s="24">
        <f t="shared" ref="D53:F53" si="68">SUM(D54)</f>
        <v>43</v>
      </c>
      <c r="E53" s="24">
        <f t="shared" si="68"/>
        <v>0</v>
      </c>
      <c r="F53" s="24">
        <f t="shared" si="68"/>
        <v>96.6</v>
      </c>
      <c r="G53" s="24">
        <f t="shared" si="22"/>
        <v>53.599999999999994</v>
      </c>
      <c r="H53" s="59">
        <f t="shared" si="23"/>
        <v>224.65116279069767</v>
      </c>
      <c r="I53" s="24">
        <f>SUM(I54)</f>
        <v>0</v>
      </c>
      <c r="J53" s="24">
        <f t="shared" ref="J53" si="69">SUM(J54)</f>
        <v>0</v>
      </c>
      <c r="K53" s="24">
        <f t="shared" ref="K53" si="70">SUM(K54)</f>
        <v>0</v>
      </c>
      <c r="L53" s="24">
        <f t="shared" ref="L53" si="71">SUM(L54)</f>
        <v>0</v>
      </c>
      <c r="M53" s="23">
        <f t="shared" si="2"/>
        <v>0</v>
      </c>
      <c r="N53" s="63"/>
      <c r="O53" s="24">
        <f t="shared" si="3"/>
        <v>0</v>
      </c>
      <c r="P53" s="24">
        <f t="shared" si="4"/>
        <v>43</v>
      </c>
      <c r="Q53" s="24">
        <f t="shared" si="5"/>
        <v>0</v>
      </c>
      <c r="R53" s="24">
        <f t="shared" si="6"/>
        <v>96.6</v>
      </c>
      <c r="S53" s="24">
        <f t="shared" si="7"/>
        <v>53.599999999999994</v>
      </c>
      <c r="T53" s="59">
        <f t="shared" si="8"/>
        <v>224.65116279069767</v>
      </c>
    </row>
    <row r="54" spans="1:20" s="44" customFormat="1" ht="18" customHeight="1" x14ac:dyDescent="0.25">
      <c r="A54" s="43">
        <v>21080000</v>
      </c>
      <c r="B54" s="4" t="s">
        <v>45</v>
      </c>
      <c r="C54" s="30">
        <f>SUM(C55:C56)</f>
        <v>0</v>
      </c>
      <c r="D54" s="30">
        <f>SUM(D55:D56)</f>
        <v>43</v>
      </c>
      <c r="E54" s="30">
        <f>SUM(E55:E56)</f>
        <v>0</v>
      </c>
      <c r="F54" s="30">
        <f>SUM(F55:F56)</f>
        <v>96.6</v>
      </c>
      <c r="G54" s="30">
        <f t="shared" si="22"/>
        <v>53.599999999999994</v>
      </c>
      <c r="H54" s="62">
        <f t="shared" si="23"/>
        <v>224.65116279069767</v>
      </c>
      <c r="I54" s="30">
        <f t="shared" ref="I54:J54" si="72">SUM(I55:I56)</f>
        <v>0</v>
      </c>
      <c r="J54" s="30">
        <f t="shared" si="72"/>
        <v>0</v>
      </c>
      <c r="K54" s="30">
        <f t="shared" ref="K54:L54" si="73">SUM(K55:K56)</f>
        <v>0</v>
      </c>
      <c r="L54" s="30">
        <f t="shared" si="73"/>
        <v>0</v>
      </c>
      <c r="M54" s="26">
        <f t="shared" si="2"/>
        <v>0</v>
      </c>
      <c r="N54" s="64"/>
      <c r="O54" s="25">
        <f t="shared" si="3"/>
        <v>0</v>
      </c>
      <c r="P54" s="25">
        <f t="shared" si="4"/>
        <v>43</v>
      </c>
      <c r="Q54" s="25">
        <f t="shared" si="5"/>
        <v>0</v>
      </c>
      <c r="R54" s="25">
        <f t="shared" si="6"/>
        <v>96.6</v>
      </c>
      <c r="S54" s="25">
        <f t="shared" si="7"/>
        <v>53.599999999999994</v>
      </c>
      <c r="T54" s="60">
        <f t="shared" si="8"/>
        <v>224.65116279069767</v>
      </c>
    </row>
    <row r="55" spans="1:20" s="41" customFormat="1" ht="21" customHeight="1" x14ac:dyDescent="0.25">
      <c r="A55" s="40">
        <v>21081100</v>
      </c>
      <c r="B55" s="5" t="s">
        <v>46</v>
      </c>
      <c r="C55" s="32">
        <v>0</v>
      </c>
      <c r="D55" s="32">
        <v>30.1</v>
      </c>
      <c r="E55" s="32">
        <v>0</v>
      </c>
      <c r="F55" s="32">
        <v>54</v>
      </c>
      <c r="G55" s="27">
        <f t="shared" si="22"/>
        <v>23.9</v>
      </c>
      <c r="H55" s="61">
        <f t="shared" si="23"/>
        <v>179.40199335548172</v>
      </c>
      <c r="I55" s="27">
        <v>0</v>
      </c>
      <c r="J55" s="27">
        <v>0</v>
      </c>
      <c r="K55" s="27">
        <v>0</v>
      </c>
      <c r="L55" s="27">
        <v>0</v>
      </c>
      <c r="M55" s="23">
        <f t="shared" si="2"/>
        <v>0</v>
      </c>
      <c r="N55" s="63"/>
      <c r="O55" s="24">
        <f t="shared" si="3"/>
        <v>0</v>
      </c>
      <c r="P55" s="24">
        <f t="shared" si="4"/>
        <v>30.1</v>
      </c>
      <c r="Q55" s="24">
        <f t="shared" si="5"/>
        <v>0</v>
      </c>
      <c r="R55" s="24">
        <f t="shared" si="6"/>
        <v>54</v>
      </c>
      <c r="S55" s="24">
        <f t="shared" si="7"/>
        <v>23.9</v>
      </c>
      <c r="T55" s="59">
        <f t="shared" si="8"/>
        <v>179.40199335548172</v>
      </c>
    </row>
    <row r="56" spans="1:20" s="41" customFormat="1" ht="31.5" x14ac:dyDescent="0.25">
      <c r="A56" s="40">
        <v>21081500</v>
      </c>
      <c r="B56" s="5" t="s">
        <v>47</v>
      </c>
      <c r="C56" s="32">
        <v>0</v>
      </c>
      <c r="D56" s="32">
        <v>12.9</v>
      </c>
      <c r="E56" s="32">
        <v>0</v>
      </c>
      <c r="F56" s="32">
        <v>42.6</v>
      </c>
      <c r="G56" s="27">
        <f t="shared" si="22"/>
        <v>29.700000000000003</v>
      </c>
      <c r="H56" s="61"/>
      <c r="I56" s="27">
        <v>0</v>
      </c>
      <c r="J56" s="27">
        <v>0</v>
      </c>
      <c r="K56" s="27">
        <v>0</v>
      </c>
      <c r="L56" s="27">
        <v>0</v>
      </c>
      <c r="M56" s="23">
        <f t="shared" si="2"/>
        <v>0</v>
      </c>
      <c r="N56" s="63"/>
      <c r="O56" s="24">
        <f t="shared" si="3"/>
        <v>0</v>
      </c>
      <c r="P56" s="24">
        <f t="shared" si="4"/>
        <v>12.9</v>
      </c>
      <c r="Q56" s="24">
        <f t="shared" si="5"/>
        <v>0</v>
      </c>
      <c r="R56" s="24">
        <f t="shared" si="6"/>
        <v>42.6</v>
      </c>
      <c r="S56" s="24">
        <f t="shared" si="7"/>
        <v>29.700000000000003</v>
      </c>
      <c r="T56" s="59">
        <f t="shared" si="8"/>
        <v>330.23255813953489</v>
      </c>
    </row>
    <row r="57" spans="1:20" s="36" customFormat="1" ht="31.5" x14ac:dyDescent="0.25">
      <c r="A57" s="47">
        <v>22000000</v>
      </c>
      <c r="B57" s="6" t="s">
        <v>48</v>
      </c>
      <c r="C57" s="24">
        <f t="shared" ref="C57:D57" si="74">SUM(C58+C61+C63+C66)</f>
        <v>515.6</v>
      </c>
      <c r="D57" s="24">
        <f t="shared" si="74"/>
        <v>550.79999999999995</v>
      </c>
      <c r="E57" s="24">
        <f t="shared" ref="E57:F57" si="75">SUM(E58+E61+E63+E66)</f>
        <v>414.3</v>
      </c>
      <c r="F57" s="24">
        <f t="shared" si="75"/>
        <v>469.3</v>
      </c>
      <c r="G57" s="24">
        <f t="shared" si="22"/>
        <v>-81.499999999999943</v>
      </c>
      <c r="H57" s="59">
        <f t="shared" si="23"/>
        <v>85.203340595497465</v>
      </c>
      <c r="I57" s="24">
        <f t="shared" ref="I57:K57" si="76">SUM(I58+I61+I63+I66)</f>
        <v>0</v>
      </c>
      <c r="J57" s="24">
        <f t="shared" ref="J57:L57" si="77">SUM(J58+J61+J63+J66)</f>
        <v>0</v>
      </c>
      <c r="K57" s="24">
        <f t="shared" si="76"/>
        <v>0</v>
      </c>
      <c r="L57" s="24">
        <f t="shared" si="77"/>
        <v>0</v>
      </c>
      <c r="M57" s="23">
        <f t="shared" si="2"/>
        <v>0</v>
      </c>
      <c r="N57" s="63"/>
      <c r="O57" s="24">
        <f t="shared" si="3"/>
        <v>515.6</v>
      </c>
      <c r="P57" s="24">
        <f t="shared" si="4"/>
        <v>550.79999999999995</v>
      </c>
      <c r="Q57" s="24">
        <f t="shared" si="5"/>
        <v>414.3</v>
      </c>
      <c r="R57" s="24">
        <f t="shared" si="6"/>
        <v>469.3</v>
      </c>
      <c r="S57" s="24">
        <f t="shared" si="7"/>
        <v>-81.499999999999943</v>
      </c>
      <c r="T57" s="59">
        <f t="shared" si="8"/>
        <v>85.203340595497465</v>
      </c>
    </row>
    <row r="58" spans="1:20" s="44" customFormat="1" ht="15.75" x14ac:dyDescent="0.25">
      <c r="A58" s="43">
        <v>22010000</v>
      </c>
      <c r="B58" s="4" t="s">
        <v>49</v>
      </c>
      <c r="C58" s="30">
        <f t="shared" ref="C58:D58" si="78">SUM(C59:C60)</f>
        <v>370.4</v>
      </c>
      <c r="D58" s="30">
        <f t="shared" si="78"/>
        <v>351.6</v>
      </c>
      <c r="E58" s="30">
        <f t="shared" ref="E58:L58" si="79">SUM(E59:E60)</f>
        <v>221</v>
      </c>
      <c r="F58" s="30">
        <f t="shared" si="79"/>
        <v>254.29999999999998</v>
      </c>
      <c r="G58" s="30">
        <f t="shared" si="22"/>
        <v>-97.30000000000004</v>
      </c>
      <c r="H58" s="62">
        <f t="shared" si="23"/>
        <v>72.326507394766764</v>
      </c>
      <c r="I58" s="30">
        <f t="shared" ref="I58:J58" si="80">SUM(I59:I60)</f>
        <v>0</v>
      </c>
      <c r="J58" s="30">
        <f t="shared" si="80"/>
        <v>0</v>
      </c>
      <c r="K58" s="30">
        <f t="shared" si="79"/>
        <v>0</v>
      </c>
      <c r="L58" s="30">
        <f t="shared" si="79"/>
        <v>0</v>
      </c>
      <c r="M58" s="26">
        <f t="shared" si="2"/>
        <v>0</v>
      </c>
      <c r="N58" s="64"/>
      <c r="O58" s="25">
        <f t="shared" si="3"/>
        <v>370.4</v>
      </c>
      <c r="P58" s="25">
        <f t="shared" si="4"/>
        <v>351.6</v>
      </c>
      <c r="Q58" s="25">
        <f t="shared" si="5"/>
        <v>221</v>
      </c>
      <c r="R58" s="25">
        <f t="shared" si="6"/>
        <v>254.29999999999998</v>
      </c>
      <c r="S58" s="25">
        <f t="shared" si="7"/>
        <v>-97.30000000000004</v>
      </c>
      <c r="T58" s="60">
        <f t="shared" si="8"/>
        <v>72.326507394766764</v>
      </c>
    </row>
    <row r="59" spans="1:20" s="41" customFormat="1" ht="15.75" x14ac:dyDescent="0.25">
      <c r="A59" s="40">
        <v>22012500</v>
      </c>
      <c r="B59" s="5" t="s">
        <v>50</v>
      </c>
      <c r="C59" s="28">
        <v>370</v>
      </c>
      <c r="D59" s="28">
        <v>347.1</v>
      </c>
      <c r="E59" s="28">
        <v>220</v>
      </c>
      <c r="F59" s="28">
        <v>251.2</v>
      </c>
      <c r="G59" s="27">
        <f t="shared" si="22"/>
        <v>-95.900000000000034</v>
      </c>
      <c r="H59" s="61">
        <f t="shared" si="23"/>
        <v>72.371074618265624</v>
      </c>
      <c r="I59" s="27">
        <v>0</v>
      </c>
      <c r="J59" s="27">
        <v>0</v>
      </c>
      <c r="K59" s="27">
        <v>0</v>
      </c>
      <c r="L59" s="27">
        <v>0</v>
      </c>
      <c r="M59" s="23">
        <f t="shared" si="2"/>
        <v>0</v>
      </c>
      <c r="N59" s="63"/>
      <c r="O59" s="24">
        <f t="shared" si="3"/>
        <v>370</v>
      </c>
      <c r="P59" s="24">
        <f t="shared" si="4"/>
        <v>347.1</v>
      </c>
      <c r="Q59" s="24">
        <f t="shared" si="5"/>
        <v>220</v>
      </c>
      <c r="R59" s="24">
        <f t="shared" si="6"/>
        <v>251.2</v>
      </c>
      <c r="S59" s="24">
        <f t="shared" si="7"/>
        <v>-95.900000000000034</v>
      </c>
      <c r="T59" s="59">
        <f t="shared" si="8"/>
        <v>72.371074618265624</v>
      </c>
    </row>
    <row r="60" spans="1:20" s="41" customFormat="1" ht="31.5" x14ac:dyDescent="0.25">
      <c r="A60" s="40">
        <v>22012600</v>
      </c>
      <c r="B60" s="5" t="s">
        <v>51</v>
      </c>
      <c r="C60" s="28">
        <v>0.4</v>
      </c>
      <c r="D60" s="28">
        <v>4.5</v>
      </c>
      <c r="E60" s="28">
        <v>1</v>
      </c>
      <c r="F60" s="28">
        <v>3.1</v>
      </c>
      <c r="G60" s="27">
        <f t="shared" si="22"/>
        <v>-1.4</v>
      </c>
      <c r="H60" s="61">
        <f t="shared" si="23"/>
        <v>68.888888888888886</v>
      </c>
      <c r="I60" s="27">
        <v>0</v>
      </c>
      <c r="J60" s="27">
        <v>0</v>
      </c>
      <c r="K60" s="27">
        <v>0</v>
      </c>
      <c r="L60" s="27">
        <v>0</v>
      </c>
      <c r="M60" s="23">
        <f t="shared" si="2"/>
        <v>0</v>
      </c>
      <c r="N60" s="63"/>
      <c r="O60" s="24">
        <f t="shared" si="3"/>
        <v>0.4</v>
      </c>
      <c r="P60" s="24">
        <f t="shared" si="4"/>
        <v>4.5</v>
      </c>
      <c r="Q60" s="24">
        <f t="shared" si="5"/>
        <v>1</v>
      </c>
      <c r="R60" s="24">
        <f t="shared" si="6"/>
        <v>3.1</v>
      </c>
      <c r="S60" s="24">
        <f t="shared" si="7"/>
        <v>-1.4</v>
      </c>
      <c r="T60" s="59">
        <f t="shared" si="8"/>
        <v>68.888888888888886</v>
      </c>
    </row>
    <row r="61" spans="1:20" s="39" customFormat="1" ht="47.25" x14ac:dyDescent="0.25">
      <c r="A61" s="42">
        <v>22080000</v>
      </c>
      <c r="B61" s="3" t="s">
        <v>52</v>
      </c>
      <c r="C61" s="25">
        <f t="shared" ref="C61:L61" si="81">SUM(C62)</f>
        <v>145</v>
      </c>
      <c r="D61" s="25">
        <f t="shared" si="81"/>
        <v>164.7</v>
      </c>
      <c r="E61" s="25">
        <f t="shared" si="81"/>
        <v>158.80000000000001</v>
      </c>
      <c r="F61" s="25">
        <f t="shared" si="81"/>
        <v>174.7</v>
      </c>
      <c r="G61" s="25">
        <f t="shared" si="22"/>
        <v>10</v>
      </c>
      <c r="H61" s="60">
        <f t="shared" si="23"/>
        <v>106.0716454159077</v>
      </c>
      <c r="I61" s="25">
        <f t="shared" si="81"/>
        <v>0</v>
      </c>
      <c r="J61" s="25">
        <f t="shared" si="81"/>
        <v>0</v>
      </c>
      <c r="K61" s="25">
        <f t="shared" si="81"/>
        <v>0</v>
      </c>
      <c r="L61" s="25">
        <f t="shared" si="81"/>
        <v>0</v>
      </c>
      <c r="M61" s="26">
        <f t="shared" si="2"/>
        <v>0</v>
      </c>
      <c r="N61" s="64"/>
      <c r="O61" s="25">
        <f t="shared" si="3"/>
        <v>145</v>
      </c>
      <c r="P61" s="25">
        <f t="shared" si="4"/>
        <v>164.7</v>
      </c>
      <c r="Q61" s="25">
        <f t="shared" si="5"/>
        <v>158.80000000000001</v>
      </c>
      <c r="R61" s="25">
        <f t="shared" si="6"/>
        <v>174.7</v>
      </c>
      <c r="S61" s="25">
        <f t="shared" si="7"/>
        <v>10</v>
      </c>
      <c r="T61" s="60">
        <f t="shared" si="8"/>
        <v>106.0716454159077</v>
      </c>
    </row>
    <row r="62" spans="1:20" s="41" customFormat="1" ht="47.25" x14ac:dyDescent="0.25">
      <c r="A62" s="40">
        <v>22080400</v>
      </c>
      <c r="B62" s="5" t="s">
        <v>53</v>
      </c>
      <c r="C62" s="28">
        <v>145</v>
      </c>
      <c r="D62" s="28">
        <v>164.7</v>
      </c>
      <c r="E62" s="28">
        <v>158.80000000000001</v>
      </c>
      <c r="F62" s="28">
        <v>174.7</v>
      </c>
      <c r="G62" s="27">
        <f t="shared" si="22"/>
        <v>10</v>
      </c>
      <c r="H62" s="61">
        <f t="shared" si="23"/>
        <v>106.0716454159077</v>
      </c>
      <c r="I62" s="27">
        <v>0</v>
      </c>
      <c r="J62" s="27">
        <v>0</v>
      </c>
      <c r="K62" s="27">
        <v>0</v>
      </c>
      <c r="L62" s="27">
        <v>0</v>
      </c>
      <c r="M62" s="23">
        <f t="shared" si="2"/>
        <v>0</v>
      </c>
      <c r="N62" s="63"/>
      <c r="O62" s="24">
        <f t="shared" si="3"/>
        <v>145</v>
      </c>
      <c r="P62" s="24">
        <f t="shared" si="4"/>
        <v>164.7</v>
      </c>
      <c r="Q62" s="24">
        <f t="shared" si="5"/>
        <v>158.80000000000001</v>
      </c>
      <c r="R62" s="24">
        <f t="shared" si="6"/>
        <v>174.7</v>
      </c>
      <c r="S62" s="24">
        <f t="shared" si="7"/>
        <v>10</v>
      </c>
      <c r="T62" s="59">
        <f t="shared" si="8"/>
        <v>106.0716454159077</v>
      </c>
    </row>
    <row r="63" spans="1:20" s="39" customFormat="1" ht="15.75" x14ac:dyDescent="0.25">
      <c r="A63" s="42">
        <v>22090000</v>
      </c>
      <c r="B63" s="3" t="s">
        <v>54</v>
      </c>
      <c r="C63" s="25">
        <f t="shared" ref="C63:D63" si="82">SUM(C64:C65)</f>
        <v>0.2</v>
      </c>
      <c r="D63" s="25">
        <f t="shared" si="82"/>
        <v>1.3</v>
      </c>
      <c r="E63" s="25">
        <f t="shared" ref="E63:L63" si="83">SUM(E64:E65)</f>
        <v>0.5</v>
      </c>
      <c r="F63" s="25">
        <f t="shared" si="83"/>
        <v>0.8</v>
      </c>
      <c r="G63" s="25">
        <f t="shared" si="22"/>
        <v>-0.5</v>
      </c>
      <c r="H63" s="60">
        <f t="shared" si="23"/>
        <v>61.53846153846154</v>
      </c>
      <c r="I63" s="25">
        <f t="shared" ref="I63:J63" si="84">SUM(I64:I65)</f>
        <v>0</v>
      </c>
      <c r="J63" s="25">
        <f t="shared" si="84"/>
        <v>0</v>
      </c>
      <c r="K63" s="25">
        <f t="shared" si="83"/>
        <v>0</v>
      </c>
      <c r="L63" s="25">
        <f t="shared" si="83"/>
        <v>0</v>
      </c>
      <c r="M63" s="26">
        <f t="shared" si="2"/>
        <v>0</v>
      </c>
      <c r="N63" s="64"/>
      <c r="O63" s="25">
        <f t="shared" si="3"/>
        <v>0.2</v>
      </c>
      <c r="P63" s="25">
        <f t="shared" si="4"/>
        <v>1.3</v>
      </c>
      <c r="Q63" s="25">
        <f t="shared" si="5"/>
        <v>0.5</v>
      </c>
      <c r="R63" s="25">
        <f t="shared" si="6"/>
        <v>0.8</v>
      </c>
      <c r="S63" s="25">
        <f t="shared" si="7"/>
        <v>-0.5</v>
      </c>
      <c r="T63" s="60">
        <f t="shared" si="8"/>
        <v>61.53846153846154</v>
      </c>
    </row>
    <row r="64" spans="1:20" s="41" customFormat="1" ht="63" x14ac:dyDescent="0.25">
      <c r="A64" s="40">
        <v>22090100</v>
      </c>
      <c r="B64" s="5" t="s">
        <v>55</v>
      </c>
      <c r="C64" s="28">
        <v>0.2</v>
      </c>
      <c r="D64" s="28">
        <v>1</v>
      </c>
      <c r="E64" s="28">
        <v>0.4</v>
      </c>
      <c r="F64" s="28">
        <v>0.4</v>
      </c>
      <c r="G64" s="27">
        <f t="shared" si="22"/>
        <v>-0.6</v>
      </c>
      <c r="H64" s="61">
        <f t="shared" si="23"/>
        <v>40</v>
      </c>
      <c r="I64" s="27">
        <v>0</v>
      </c>
      <c r="J64" s="27">
        <v>0</v>
      </c>
      <c r="K64" s="27">
        <v>0</v>
      </c>
      <c r="L64" s="27">
        <v>0</v>
      </c>
      <c r="M64" s="23">
        <f t="shared" si="2"/>
        <v>0</v>
      </c>
      <c r="N64" s="63"/>
      <c r="O64" s="24">
        <f t="shared" si="3"/>
        <v>0.2</v>
      </c>
      <c r="P64" s="24">
        <f t="shared" si="4"/>
        <v>1</v>
      </c>
      <c r="Q64" s="24">
        <f t="shared" si="5"/>
        <v>0.4</v>
      </c>
      <c r="R64" s="24">
        <f t="shared" si="6"/>
        <v>0.4</v>
      </c>
      <c r="S64" s="24">
        <f t="shared" si="7"/>
        <v>-0.6</v>
      </c>
      <c r="T64" s="59">
        <f t="shared" si="8"/>
        <v>40</v>
      </c>
    </row>
    <row r="65" spans="1:20" s="41" customFormat="1" ht="47.25" x14ac:dyDescent="0.25">
      <c r="A65" s="40">
        <v>22090400</v>
      </c>
      <c r="B65" s="5" t="s">
        <v>56</v>
      </c>
      <c r="C65" s="28">
        <v>0</v>
      </c>
      <c r="D65" s="28">
        <v>0.3</v>
      </c>
      <c r="E65" s="28">
        <v>0.1</v>
      </c>
      <c r="F65" s="28">
        <v>0.4</v>
      </c>
      <c r="G65" s="27">
        <f t="shared" si="22"/>
        <v>0.10000000000000003</v>
      </c>
      <c r="H65" s="61">
        <f t="shared" si="23"/>
        <v>133.33333333333334</v>
      </c>
      <c r="I65" s="27">
        <v>0</v>
      </c>
      <c r="J65" s="27">
        <v>0</v>
      </c>
      <c r="K65" s="27">
        <v>0</v>
      </c>
      <c r="L65" s="27">
        <v>0</v>
      </c>
      <c r="M65" s="23">
        <f t="shared" si="2"/>
        <v>0</v>
      </c>
      <c r="N65" s="63"/>
      <c r="O65" s="24">
        <f t="shared" si="3"/>
        <v>0</v>
      </c>
      <c r="P65" s="24">
        <f t="shared" si="4"/>
        <v>0.3</v>
      </c>
      <c r="Q65" s="24">
        <f t="shared" si="5"/>
        <v>0.1</v>
      </c>
      <c r="R65" s="24">
        <f t="shared" si="6"/>
        <v>0.4</v>
      </c>
      <c r="S65" s="24">
        <f t="shared" si="7"/>
        <v>0.10000000000000003</v>
      </c>
      <c r="T65" s="59">
        <f t="shared" si="8"/>
        <v>133.33333333333334</v>
      </c>
    </row>
    <row r="66" spans="1:20" s="41" customFormat="1" ht="98.25" customHeight="1" x14ac:dyDescent="0.25">
      <c r="A66" s="47">
        <v>22130000</v>
      </c>
      <c r="B66" s="6" t="s">
        <v>92</v>
      </c>
      <c r="C66" s="28">
        <v>0</v>
      </c>
      <c r="D66" s="28">
        <v>33.200000000000003</v>
      </c>
      <c r="E66" s="28">
        <v>34</v>
      </c>
      <c r="F66" s="28">
        <v>39.5</v>
      </c>
      <c r="G66" s="27">
        <f t="shared" ref="G66" si="85">SUM(F66-D66)</f>
        <v>6.2999999999999972</v>
      </c>
      <c r="H66" s="61">
        <f t="shared" ref="H66" si="86">SUM(F66/D66*100)</f>
        <v>118.97590361445782</v>
      </c>
      <c r="I66" s="27">
        <v>0</v>
      </c>
      <c r="J66" s="27">
        <v>0</v>
      </c>
      <c r="K66" s="27">
        <v>0</v>
      </c>
      <c r="L66" s="27">
        <v>0</v>
      </c>
      <c r="M66" s="23"/>
      <c r="N66" s="63"/>
      <c r="O66" s="24">
        <f t="shared" ref="O66" si="87">SUM(C66+I66)</f>
        <v>0</v>
      </c>
      <c r="P66" s="24">
        <f t="shared" ref="P66" si="88">SUM(D66+J66)</f>
        <v>33.200000000000003</v>
      </c>
      <c r="Q66" s="24">
        <f t="shared" ref="Q66" si="89">SUM(E66+K66)</f>
        <v>34</v>
      </c>
      <c r="R66" s="24">
        <f t="shared" ref="R66" si="90">SUM(F66+L66)</f>
        <v>39.5</v>
      </c>
      <c r="S66" s="24">
        <f t="shared" ref="S66" si="91">SUM(R66-P66)</f>
        <v>6.2999999999999972</v>
      </c>
      <c r="T66" s="59">
        <f t="shared" ref="T66" si="92">SUM(R66/P66*100)</f>
        <v>118.97590361445782</v>
      </c>
    </row>
    <row r="67" spans="1:20" s="36" customFormat="1" ht="15.75" x14ac:dyDescent="0.25">
      <c r="A67" s="47">
        <v>24000000</v>
      </c>
      <c r="B67" s="6" t="s">
        <v>57</v>
      </c>
      <c r="C67" s="24">
        <f t="shared" ref="C67:L67" si="93">SUM(C68)</f>
        <v>0</v>
      </c>
      <c r="D67" s="24">
        <f t="shared" si="93"/>
        <v>46.6</v>
      </c>
      <c r="E67" s="24">
        <f t="shared" si="93"/>
        <v>0</v>
      </c>
      <c r="F67" s="24">
        <f t="shared" si="93"/>
        <v>262.5</v>
      </c>
      <c r="G67" s="24">
        <f t="shared" si="22"/>
        <v>215.9</v>
      </c>
      <c r="H67" s="59"/>
      <c r="I67" s="24">
        <f t="shared" si="93"/>
        <v>0</v>
      </c>
      <c r="J67" s="24">
        <f t="shared" si="93"/>
        <v>0</v>
      </c>
      <c r="K67" s="24">
        <f t="shared" si="93"/>
        <v>0</v>
      </c>
      <c r="L67" s="24">
        <f t="shared" si="93"/>
        <v>0</v>
      </c>
      <c r="M67" s="23">
        <f t="shared" si="2"/>
        <v>0</v>
      </c>
      <c r="N67" s="63"/>
      <c r="O67" s="24">
        <f t="shared" si="3"/>
        <v>0</v>
      </c>
      <c r="P67" s="24">
        <f t="shared" si="4"/>
        <v>46.6</v>
      </c>
      <c r="Q67" s="24">
        <f t="shared" si="5"/>
        <v>0</v>
      </c>
      <c r="R67" s="24">
        <f t="shared" si="6"/>
        <v>262.5</v>
      </c>
      <c r="S67" s="24">
        <f t="shared" si="7"/>
        <v>215.9</v>
      </c>
      <c r="T67" s="59">
        <f t="shared" si="8"/>
        <v>563.30472103004286</v>
      </c>
    </row>
    <row r="68" spans="1:20" s="44" customFormat="1" ht="15.75" x14ac:dyDescent="0.25">
      <c r="A68" s="43">
        <v>24060000</v>
      </c>
      <c r="B68" s="4" t="s">
        <v>45</v>
      </c>
      <c r="C68" s="30">
        <f>SUM(C69:C70)</f>
        <v>0</v>
      </c>
      <c r="D68" s="30">
        <f>SUM(D69:D70)</f>
        <v>46.6</v>
      </c>
      <c r="E68" s="30">
        <f>SUM(E69:E70)</f>
        <v>0</v>
      </c>
      <c r="F68" s="30">
        <f>SUM(F69:F70)</f>
        <v>262.5</v>
      </c>
      <c r="G68" s="30">
        <f t="shared" si="22"/>
        <v>215.9</v>
      </c>
      <c r="H68" s="62"/>
      <c r="I68" s="30">
        <f>SUM(I69:I70)</f>
        <v>0</v>
      </c>
      <c r="J68" s="30">
        <f>SUM(J69:J70)</f>
        <v>0</v>
      </c>
      <c r="K68" s="30">
        <f>SUM(K69:K70)</f>
        <v>0</v>
      </c>
      <c r="L68" s="30">
        <f>SUM(L69:L70)</f>
        <v>0</v>
      </c>
      <c r="M68" s="26">
        <f t="shared" si="2"/>
        <v>0</v>
      </c>
      <c r="N68" s="64"/>
      <c r="O68" s="25">
        <f t="shared" si="3"/>
        <v>0</v>
      </c>
      <c r="P68" s="25">
        <f t="shared" si="4"/>
        <v>46.6</v>
      </c>
      <c r="Q68" s="25">
        <f t="shared" si="5"/>
        <v>0</v>
      </c>
      <c r="R68" s="25">
        <f t="shared" si="6"/>
        <v>262.5</v>
      </c>
      <c r="S68" s="25">
        <f t="shared" si="7"/>
        <v>215.9</v>
      </c>
      <c r="T68" s="59">
        <f t="shared" si="8"/>
        <v>563.30472103004286</v>
      </c>
    </row>
    <row r="69" spans="1:20" s="41" customFormat="1" ht="15.75" x14ac:dyDescent="0.25">
      <c r="A69" s="40">
        <v>24060300</v>
      </c>
      <c r="B69" s="5" t="s">
        <v>45</v>
      </c>
      <c r="C69" s="28">
        <v>0</v>
      </c>
      <c r="D69" s="28">
        <v>46.6</v>
      </c>
      <c r="E69" s="28">
        <v>0</v>
      </c>
      <c r="F69" s="28">
        <v>231.5</v>
      </c>
      <c r="G69" s="27">
        <f t="shared" si="22"/>
        <v>184.9</v>
      </c>
      <c r="H69" s="61"/>
      <c r="I69" s="27">
        <v>0</v>
      </c>
      <c r="J69" s="27">
        <v>0</v>
      </c>
      <c r="K69" s="27">
        <v>0</v>
      </c>
      <c r="L69" s="27">
        <v>0</v>
      </c>
      <c r="M69" s="23">
        <f t="shared" si="2"/>
        <v>0</v>
      </c>
      <c r="N69" s="63"/>
      <c r="O69" s="24">
        <f t="shared" si="3"/>
        <v>0</v>
      </c>
      <c r="P69" s="24">
        <f t="shared" si="4"/>
        <v>46.6</v>
      </c>
      <c r="Q69" s="24">
        <f t="shared" si="5"/>
        <v>0</v>
      </c>
      <c r="R69" s="24">
        <f t="shared" si="6"/>
        <v>231.5</v>
      </c>
      <c r="S69" s="24">
        <f t="shared" si="7"/>
        <v>184.9</v>
      </c>
      <c r="T69" s="59">
        <f t="shared" si="8"/>
        <v>496.78111587982829</v>
      </c>
    </row>
    <row r="70" spans="1:20" s="41" customFormat="1" ht="84" customHeight="1" x14ac:dyDescent="0.25">
      <c r="A70" s="48">
        <v>24062200</v>
      </c>
      <c r="B70" s="49" t="s">
        <v>58</v>
      </c>
      <c r="C70" s="28">
        <v>0</v>
      </c>
      <c r="D70" s="28">
        <v>0</v>
      </c>
      <c r="E70" s="28">
        <v>0</v>
      </c>
      <c r="F70" s="28">
        <v>31</v>
      </c>
      <c r="G70" s="27">
        <f t="shared" si="22"/>
        <v>31</v>
      </c>
      <c r="H70" s="61"/>
      <c r="I70" s="27">
        <v>0</v>
      </c>
      <c r="J70" s="27">
        <v>0</v>
      </c>
      <c r="K70" s="27">
        <v>0</v>
      </c>
      <c r="L70" s="27">
        <v>0</v>
      </c>
      <c r="M70" s="23">
        <f t="shared" si="2"/>
        <v>0</v>
      </c>
      <c r="N70" s="63"/>
      <c r="O70" s="24">
        <f t="shared" si="3"/>
        <v>0</v>
      </c>
      <c r="P70" s="24">
        <f t="shared" si="4"/>
        <v>0</v>
      </c>
      <c r="Q70" s="24">
        <f t="shared" si="5"/>
        <v>0</v>
      </c>
      <c r="R70" s="24">
        <f t="shared" si="6"/>
        <v>31</v>
      </c>
      <c r="S70" s="24">
        <f t="shared" si="7"/>
        <v>31</v>
      </c>
      <c r="T70" s="59" t="e">
        <f t="shared" si="8"/>
        <v>#DIV/0!</v>
      </c>
    </row>
    <row r="71" spans="1:20" s="36" customFormat="1" ht="15.75" x14ac:dyDescent="0.25">
      <c r="A71" s="50">
        <v>25000000</v>
      </c>
      <c r="B71" s="6" t="s">
        <v>59</v>
      </c>
      <c r="C71" s="24">
        <f t="shared" ref="C71:D71" si="94">SUM(C72:C73)</f>
        <v>0</v>
      </c>
      <c r="D71" s="24">
        <f t="shared" si="94"/>
        <v>0</v>
      </c>
      <c r="E71" s="24">
        <f t="shared" ref="E71:L71" si="95">SUM(E72:E73)</f>
        <v>0</v>
      </c>
      <c r="F71" s="24">
        <f t="shared" si="95"/>
        <v>0</v>
      </c>
      <c r="G71" s="24">
        <f t="shared" si="22"/>
        <v>0</v>
      </c>
      <c r="H71" s="59"/>
      <c r="I71" s="24">
        <f t="shared" ref="I71:J71" si="96">SUM(I72:I73)</f>
        <v>2549.5</v>
      </c>
      <c r="J71" s="24">
        <f t="shared" si="96"/>
        <v>698.5</v>
      </c>
      <c r="K71" s="24">
        <f t="shared" si="95"/>
        <v>2338.4</v>
      </c>
      <c r="L71" s="24">
        <f t="shared" si="95"/>
        <v>487.1</v>
      </c>
      <c r="M71" s="23">
        <f t="shared" si="2"/>
        <v>-211.39999999999998</v>
      </c>
      <c r="N71" s="63">
        <f t="shared" si="64"/>
        <v>69.735146743020763</v>
      </c>
      <c r="O71" s="24">
        <f t="shared" si="3"/>
        <v>2549.5</v>
      </c>
      <c r="P71" s="24">
        <f t="shared" si="4"/>
        <v>698.5</v>
      </c>
      <c r="Q71" s="24">
        <f t="shared" si="5"/>
        <v>2338.4</v>
      </c>
      <c r="R71" s="24">
        <f t="shared" si="6"/>
        <v>487.1</v>
      </c>
      <c r="S71" s="24">
        <f t="shared" si="7"/>
        <v>-211.39999999999998</v>
      </c>
      <c r="T71" s="59">
        <f t="shared" si="8"/>
        <v>69.735146743020763</v>
      </c>
    </row>
    <row r="72" spans="1:20" s="41" customFormat="1" ht="47.25" x14ac:dyDescent="0.25">
      <c r="A72" s="51">
        <v>25010000</v>
      </c>
      <c r="B72" s="5" t="s">
        <v>60</v>
      </c>
      <c r="C72" s="28">
        <v>0</v>
      </c>
      <c r="D72" s="28">
        <v>0</v>
      </c>
      <c r="E72" s="28">
        <v>0</v>
      </c>
      <c r="F72" s="28">
        <v>0</v>
      </c>
      <c r="G72" s="27">
        <f t="shared" si="22"/>
        <v>0</v>
      </c>
      <c r="H72" s="61"/>
      <c r="I72" s="27">
        <v>2216</v>
      </c>
      <c r="J72" s="27">
        <v>365</v>
      </c>
      <c r="K72" s="27">
        <v>2218</v>
      </c>
      <c r="L72" s="27">
        <v>366.7</v>
      </c>
      <c r="M72" s="23">
        <f t="shared" si="2"/>
        <v>1.6999999999999886</v>
      </c>
      <c r="N72" s="63">
        <f t="shared" si="64"/>
        <v>100.46575342465754</v>
      </c>
      <c r="O72" s="24">
        <f t="shared" si="3"/>
        <v>2216</v>
      </c>
      <c r="P72" s="24">
        <f t="shared" si="4"/>
        <v>365</v>
      </c>
      <c r="Q72" s="24">
        <f t="shared" si="5"/>
        <v>2218</v>
      </c>
      <c r="R72" s="24">
        <f t="shared" si="6"/>
        <v>366.7</v>
      </c>
      <c r="S72" s="24">
        <f t="shared" si="7"/>
        <v>1.6999999999999886</v>
      </c>
      <c r="T72" s="59">
        <f t="shared" si="8"/>
        <v>100.46575342465754</v>
      </c>
    </row>
    <row r="73" spans="1:20" s="41" customFormat="1" ht="21.75" customHeight="1" x14ac:dyDescent="0.25">
      <c r="A73" s="51">
        <v>25020000</v>
      </c>
      <c r="B73" s="5" t="s">
        <v>61</v>
      </c>
      <c r="C73" s="28">
        <v>0</v>
      </c>
      <c r="D73" s="28">
        <v>0</v>
      </c>
      <c r="E73" s="28">
        <v>0</v>
      </c>
      <c r="F73" s="28">
        <v>0</v>
      </c>
      <c r="G73" s="27">
        <f t="shared" si="22"/>
        <v>0</v>
      </c>
      <c r="H73" s="61"/>
      <c r="I73" s="27">
        <v>333.5</v>
      </c>
      <c r="J73" s="27">
        <v>333.5</v>
      </c>
      <c r="K73" s="27">
        <v>120.4</v>
      </c>
      <c r="L73" s="27">
        <v>120.4</v>
      </c>
      <c r="M73" s="23">
        <f t="shared" si="2"/>
        <v>-213.1</v>
      </c>
      <c r="N73" s="63">
        <f t="shared" si="64"/>
        <v>36.101949025487258</v>
      </c>
      <c r="O73" s="24">
        <f t="shared" si="3"/>
        <v>333.5</v>
      </c>
      <c r="P73" s="24">
        <f t="shared" si="4"/>
        <v>333.5</v>
      </c>
      <c r="Q73" s="24">
        <f t="shared" si="5"/>
        <v>120.4</v>
      </c>
      <c r="R73" s="24">
        <f t="shared" si="6"/>
        <v>120.4</v>
      </c>
      <c r="S73" s="24">
        <f t="shared" si="7"/>
        <v>-213.1</v>
      </c>
      <c r="T73" s="59">
        <f t="shared" si="8"/>
        <v>36.101949025487258</v>
      </c>
    </row>
    <row r="74" spans="1:20" s="36" customFormat="1" ht="18.75" x14ac:dyDescent="0.25">
      <c r="A74" s="47">
        <v>900101</v>
      </c>
      <c r="B74" s="10" t="s">
        <v>62</v>
      </c>
      <c r="C74" s="24">
        <f>SUM(C10+C52)</f>
        <v>7598.6</v>
      </c>
      <c r="D74" s="24">
        <f>SUM(D10+D52)</f>
        <v>10183.800000000001</v>
      </c>
      <c r="E74" s="24">
        <f>SUM(E10+E52)</f>
        <v>7539.9000000000005</v>
      </c>
      <c r="F74" s="24">
        <f>SUM(F10+F52)</f>
        <v>11694.4</v>
      </c>
      <c r="G74" s="24">
        <f t="shared" si="22"/>
        <v>1510.5999999999985</v>
      </c>
      <c r="H74" s="59">
        <f t="shared" si="23"/>
        <v>114.83336279188514</v>
      </c>
      <c r="I74" s="24">
        <f>SUM(I10+I52)</f>
        <v>2589.5</v>
      </c>
      <c r="J74" s="24">
        <f>SUM(J10+J52)</f>
        <v>710.5</v>
      </c>
      <c r="K74" s="24">
        <f>SUM(K10+K52)</f>
        <v>2394.4</v>
      </c>
      <c r="L74" s="24">
        <f>SUM(L10+L52)</f>
        <v>500.90000000000003</v>
      </c>
      <c r="M74" s="23">
        <f t="shared" ref="M74:M86" si="97">SUM(L74-J74)</f>
        <v>-209.59999999999997</v>
      </c>
      <c r="N74" s="63">
        <f t="shared" ref="N74:N86" si="98">SUM(L74/J74*100)</f>
        <v>70.499648135116118</v>
      </c>
      <c r="O74" s="24">
        <f t="shared" ref="O74:O86" si="99">SUM(C74+I74)</f>
        <v>10188.1</v>
      </c>
      <c r="P74" s="24">
        <f t="shared" ref="P74:P86" si="100">SUM(D74+J74)</f>
        <v>10894.300000000001</v>
      </c>
      <c r="Q74" s="24">
        <f t="shared" ref="Q74:Q86" si="101">SUM(E74+K74)</f>
        <v>9934.3000000000011</v>
      </c>
      <c r="R74" s="24">
        <f t="shared" ref="R74:R86" si="102">SUM(F74+L74)</f>
        <v>12195.3</v>
      </c>
      <c r="S74" s="24">
        <f t="shared" ref="S74:S86" si="103">SUM(R74-P74)</f>
        <v>1300.9999999999982</v>
      </c>
      <c r="T74" s="59">
        <f t="shared" ref="T74:T86" si="104">SUM(R74/P74*100)</f>
        <v>111.94202472852774</v>
      </c>
    </row>
    <row r="75" spans="1:20" s="39" customFormat="1" ht="31.5" x14ac:dyDescent="0.25">
      <c r="A75" s="52">
        <v>41020000</v>
      </c>
      <c r="B75" s="38" t="s">
        <v>63</v>
      </c>
      <c r="C75" s="25">
        <f t="shared" ref="C75:L75" si="105">SUM(C76)</f>
        <v>3123.3</v>
      </c>
      <c r="D75" s="25">
        <f t="shared" si="105"/>
        <v>3123.3</v>
      </c>
      <c r="E75" s="25">
        <f t="shared" si="105"/>
        <v>3719.4</v>
      </c>
      <c r="F75" s="25">
        <f t="shared" si="105"/>
        <v>3719.4</v>
      </c>
      <c r="G75" s="25">
        <f t="shared" si="22"/>
        <v>596.09999999999991</v>
      </c>
      <c r="H75" s="60">
        <f t="shared" si="23"/>
        <v>119.08558255691095</v>
      </c>
      <c r="I75" s="25">
        <f t="shared" si="105"/>
        <v>0</v>
      </c>
      <c r="J75" s="25">
        <f t="shared" si="105"/>
        <v>0</v>
      </c>
      <c r="K75" s="25">
        <f t="shared" si="105"/>
        <v>0</v>
      </c>
      <c r="L75" s="25">
        <f t="shared" si="105"/>
        <v>0</v>
      </c>
      <c r="M75" s="26">
        <f t="shared" si="97"/>
        <v>0</v>
      </c>
      <c r="N75" s="63"/>
      <c r="O75" s="25">
        <f t="shared" si="99"/>
        <v>3123.3</v>
      </c>
      <c r="P75" s="25">
        <f t="shared" si="100"/>
        <v>3123.3</v>
      </c>
      <c r="Q75" s="25">
        <f t="shared" si="101"/>
        <v>3719.4</v>
      </c>
      <c r="R75" s="25">
        <f t="shared" si="102"/>
        <v>3719.4</v>
      </c>
      <c r="S75" s="25">
        <f t="shared" si="103"/>
        <v>596.09999999999991</v>
      </c>
      <c r="T75" s="60">
        <f t="shared" si="104"/>
        <v>119.08558255691095</v>
      </c>
    </row>
    <row r="76" spans="1:20" s="41" customFormat="1" ht="15.75" x14ac:dyDescent="0.25">
      <c r="A76" s="53">
        <v>41020100</v>
      </c>
      <c r="B76" s="7" t="s">
        <v>64</v>
      </c>
      <c r="C76" s="34">
        <v>3123.3</v>
      </c>
      <c r="D76" s="34">
        <v>3123.3</v>
      </c>
      <c r="E76" s="34">
        <v>3719.4</v>
      </c>
      <c r="F76" s="34">
        <v>3719.4</v>
      </c>
      <c r="G76" s="27">
        <f t="shared" si="22"/>
        <v>596.09999999999991</v>
      </c>
      <c r="H76" s="61">
        <f t="shared" si="23"/>
        <v>119.08558255691095</v>
      </c>
      <c r="I76" s="27"/>
      <c r="J76" s="27"/>
      <c r="K76" s="27"/>
      <c r="L76" s="27"/>
      <c r="M76" s="23">
        <f t="shared" si="97"/>
        <v>0</v>
      </c>
      <c r="N76" s="63"/>
      <c r="O76" s="24">
        <f t="shared" si="99"/>
        <v>3123.3</v>
      </c>
      <c r="P76" s="24">
        <f t="shared" si="100"/>
        <v>3123.3</v>
      </c>
      <c r="Q76" s="24">
        <f t="shared" si="101"/>
        <v>3719.4</v>
      </c>
      <c r="R76" s="24">
        <f t="shared" si="102"/>
        <v>3719.4</v>
      </c>
      <c r="S76" s="24">
        <f t="shared" si="103"/>
        <v>596.09999999999991</v>
      </c>
      <c r="T76" s="59">
        <f t="shared" si="104"/>
        <v>119.08558255691095</v>
      </c>
    </row>
    <row r="77" spans="1:20" s="39" customFormat="1" ht="31.5" x14ac:dyDescent="0.25">
      <c r="A77" s="37">
        <v>41030000</v>
      </c>
      <c r="B77" s="8" t="s">
        <v>65</v>
      </c>
      <c r="C77" s="25">
        <f>SUM(C78:C80)</f>
        <v>6275</v>
      </c>
      <c r="D77" s="25">
        <f t="shared" ref="D77:F77" si="106">SUM(D78:D80)</f>
        <v>6275</v>
      </c>
      <c r="E77" s="25">
        <f t="shared" si="106"/>
        <v>7313.4000000000005</v>
      </c>
      <c r="F77" s="25">
        <f t="shared" si="106"/>
        <v>7313.4000000000005</v>
      </c>
      <c r="G77" s="25">
        <f t="shared" si="22"/>
        <v>1038.4000000000005</v>
      </c>
      <c r="H77" s="60">
        <f t="shared" si="23"/>
        <v>116.54820717131476</v>
      </c>
      <c r="I77" s="25">
        <f>SUM(I78:I78)</f>
        <v>0</v>
      </c>
      <c r="J77" s="25">
        <f>SUM(J78:J78)</f>
        <v>0</v>
      </c>
      <c r="K77" s="25">
        <f>SUM(K78:K78)</f>
        <v>0</v>
      </c>
      <c r="L77" s="25">
        <f>SUM(L78:L78)</f>
        <v>0</v>
      </c>
      <c r="M77" s="26">
        <f t="shared" si="97"/>
        <v>0</v>
      </c>
      <c r="N77" s="63"/>
      <c r="O77" s="25">
        <f t="shared" si="99"/>
        <v>6275</v>
      </c>
      <c r="P77" s="25">
        <f t="shared" si="100"/>
        <v>6275</v>
      </c>
      <c r="Q77" s="25">
        <f t="shared" si="101"/>
        <v>7313.4000000000005</v>
      </c>
      <c r="R77" s="25">
        <f t="shared" si="102"/>
        <v>7313.4000000000005</v>
      </c>
      <c r="S77" s="25">
        <f t="shared" si="103"/>
        <v>1038.4000000000005</v>
      </c>
      <c r="T77" s="60">
        <f t="shared" si="104"/>
        <v>116.54820717131476</v>
      </c>
    </row>
    <row r="78" spans="1:20" s="41" customFormat="1" ht="31.5" x14ac:dyDescent="0.25">
      <c r="A78" s="54">
        <v>41033900</v>
      </c>
      <c r="B78" s="22" t="s">
        <v>66</v>
      </c>
      <c r="C78" s="34">
        <v>6275</v>
      </c>
      <c r="D78" s="34">
        <v>6275</v>
      </c>
      <c r="E78" s="34">
        <v>6576</v>
      </c>
      <c r="F78" s="34">
        <v>6576</v>
      </c>
      <c r="G78" s="27">
        <f t="shared" ref="G78:G86" si="107">SUM(F78-D78)</f>
        <v>301</v>
      </c>
      <c r="H78" s="61">
        <f t="shared" ref="H78:H86" si="108">SUM(F78/D78*100)</f>
        <v>104.79681274900399</v>
      </c>
      <c r="I78" s="27">
        <v>0</v>
      </c>
      <c r="J78" s="27">
        <v>0</v>
      </c>
      <c r="K78" s="27">
        <v>0</v>
      </c>
      <c r="L78" s="27">
        <v>0</v>
      </c>
      <c r="M78" s="23">
        <f t="shared" si="97"/>
        <v>0</v>
      </c>
      <c r="N78" s="63"/>
      <c r="O78" s="24">
        <f t="shared" si="99"/>
        <v>6275</v>
      </c>
      <c r="P78" s="24">
        <f t="shared" si="100"/>
        <v>6275</v>
      </c>
      <c r="Q78" s="24">
        <f t="shared" si="101"/>
        <v>6576</v>
      </c>
      <c r="R78" s="24">
        <f t="shared" si="102"/>
        <v>6576</v>
      </c>
      <c r="S78" s="24">
        <f t="shared" si="103"/>
        <v>301</v>
      </c>
      <c r="T78" s="59">
        <f t="shared" si="104"/>
        <v>104.79681274900399</v>
      </c>
    </row>
    <row r="79" spans="1:20" s="41" customFormat="1" ht="47.25" x14ac:dyDescent="0.25">
      <c r="A79" s="54">
        <v>41035400</v>
      </c>
      <c r="B79" s="22" t="s">
        <v>98</v>
      </c>
      <c r="C79" s="34">
        <v>0</v>
      </c>
      <c r="D79" s="34">
        <v>0</v>
      </c>
      <c r="E79" s="34">
        <v>47.1</v>
      </c>
      <c r="F79" s="34">
        <v>47.1</v>
      </c>
      <c r="G79" s="27">
        <f t="shared" ref="G79:G80" si="109">SUM(F79-D79)</f>
        <v>47.1</v>
      </c>
      <c r="H79" s="61" t="e">
        <f t="shared" ref="H79:H80" si="110">SUM(F79/D79*100)</f>
        <v>#DIV/0!</v>
      </c>
      <c r="I79" s="27">
        <v>0</v>
      </c>
      <c r="J79" s="27">
        <v>0</v>
      </c>
      <c r="K79" s="27">
        <v>0</v>
      </c>
      <c r="L79" s="27">
        <v>0</v>
      </c>
      <c r="M79" s="23">
        <f t="shared" si="97"/>
        <v>0</v>
      </c>
      <c r="N79" s="63"/>
      <c r="O79" s="24">
        <f t="shared" ref="O79:O80" si="111">SUM(C79+I79)</f>
        <v>0</v>
      </c>
      <c r="P79" s="24">
        <f t="shared" ref="P79:P80" si="112">SUM(D79+J79)</f>
        <v>0</v>
      </c>
      <c r="Q79" s="24">
        <f t="shared" ref="Q79:Q80" si="113">SUM(E79+K79)</f>
        <v>47.1</v>
      </c>
      <c r="R79" s="24">
        <f t="shared" ref="R79:R80" si="114">SUM(F79+L79)</f>
        <v>47.1</v>
      </c>
      <c r="S79" s="24">
        <f t="shared" ref="S79:S80" si="115">SUM(R79-P79)</f>
        <v>47.1</v>
      </c>
      <c r="T79" s="59" t="e">
        <f t="shared" ref="T79:T80" si="116">SUM(R79/P79*100)</f>
        <v>#DIV/0!</v>
      </c>
    </row>
    <row r="80" spans="1:20" s="41" customFormat="1" ht="47.25" x14ac:dyDescent="0.25">
      <c r="A80" s="54">
        <v>41036300</v>
      </c>
      <c r="B80" s="22" t="s">
        <v>99</v>
      </c>
      <c r="C80" s="34">
        <v>0</v>
      </c>
      <c r="D80" s="34">
        <v>0</v>
      </c>
      <c r="E80" s="34">
        <v>690.3</v>
      </c>
      <c r="F80" s="34">
        <v>690.3</v>
      </c>
      <c r="G80" s="27">
        <f t="shared" si="109"/>
        <v>690.3</v>
      </c>
      <c r="H80" s="61" t="e">
        <f t="shared" si="110"/>
        <v>#DIV/0!</v>
      </c>
      <c r="I80" s="27">
        <v>0</v>
      </c>
      <c r="J80" s="27">
        <v>0</v>
      </c>
      <c r="K80" s="27">
        <v>0</v>
      </c>
      <c r="L80" s="27">
        <v>0</v>
      </c>
      <c r="M80" s="23">
        <f t="shared" si="97"/>
        <v>0</v>
      </c>
      <c r="N80" s="63"/>
      <c r="O80" s="24">
        <f t="shared" si="111"/>
        <v>0</v>
      </c>
      <c r="P80" s="24">
        <f t="shared" si="112"/>
        <v>0</v>
      </c>
      <c r="Q80" s="24">
        <f t="shared" si="113"/>
        <v>690.3</v>
      </c>
      <c r="R80" s="24">
        <f t="shared" si="114"/>
        <v>690.3</v>
      </c>
      <c r="S80" s="24">
        <f t="shared" si="115"/>
        <v>690.3</v>
      </c>
      <c r="T80" s="59" t="e">
        <f t="shared" si="116"/>
        <v>#DIV/0!</v>
      </c>
    </row>
    <row r="81" spans="1:20" s="39" customFormat="1" ht="31.5" x14ac:dyDescent="0.25">
      <c r="A81" s="37">
        <v>900102</v>
      </c>
      <c r="B81" s="8" t="s">
        <v>67</v>
      </c>
      <c r="C81" s="25">
        <f>SUM(C74+C75+C77)</f>
        <v>16996.900000000001</v>
      </c>
      <c r="D81" s="25">
        <f>SUM(D74+D75+D77)</f>
        <v>19582.100000000002</v>
      </c>
      <c r="E81" s="25">
        <f>SUM(E74+E75+E77)</f>
        <v>18572.7</v>
      </c>
      <c r="F81" s="25">
        <f>SUM(F74+F75+F77)</f>
        <v>22727.200000000001</v>
      </c>
      <c r="G81" s="25">
        <f t="shared" si="107"/>
        <v>3145.0999999999985</v>
      </c>
      <c r="H81" s="60">
        <f t="shared" si="108"/>
        <v>116.06109661374417</v>
      </c>
      <c r="I81" s="25">
        <f>SUM(I74+I75+I77)</f>
        <v>2589.5</v>
      </c>
      <c r="J81" s="25">
        <f>SUM(J74+J75+J77)</f>
        <v>710.5</v>
      </c>
      <c r="K81" s="25">
        <f>SUM(K74+K75+K77)</f>
        <v>2394.4</v>
      </c>
      <c r="L81" s="25">
        <f>SUM(L74+L75+L77)</f>
        <v>500.90000000000003</v>
      </c>
      <c r="M81" s="26">
        <f t="shared" si="97"/>
        <v>-209.59999999999997</v>
      </c>
      <c r="N81" s="63">
        <f t="shared" si="98"/>
        <v>70.499648135116118</v>
      </c>
      <c r="O81" s="25">
        <f t="shared" si="99"/>
        <v>19586.400000000001</v>
      </c>
      <c r="P81" s="25">
        <f t="shared" si="100"/>
        <v>20292.600000000002</v>
      </c>
      <c r="Q81" s="25">
        <f t="shared" si="101"/>
        <v>20967.100000000002</v>
      </c>
      <c r="R81" s="25">
        <f t="shared" si="102"/>
        <v>23228.100000000002</v>
      </c>
      <c r="S81" s="25">
        <f t="shared" si="103"/>
        <v>2935.5</v>
      </c>
      <c r="T81" s="60">
        <f t="shared" si="104"/>
        <v>114.4658644037728</v>
      </c>
    </row>
    <row r="82" spans="1:20" s="39" customFormat="1" ht="31.5" x14ac:dyDescent="0.25">
      <c r="A82" s="37">
        <v>41040000</v>
      </c>
      <c r="B82" s="38" t="s">
        <v>68</v>
      </c>
      <c r="C82" s="25">
        <f t="shared" ref="C82:N82" si="117">SUM(C83)</f>
        <v>25.2</v>
      </c>
      <c r="D82" s="25">
        <f t="shared" si="117"/>
        <v>25.2</v>
      </c>
      <c r="E82" s="25">
        <f t="shared" si="117"/>
        <v>25.7</v>
      </c>
      <c r="F82" s="25">
        <f t="shared" si="117"/>
        <v>25.7</v>
      </c>
      <c r="G82" s="25">
        <f t="shared" si="117"/>
        <v>0.5</v>
      </c>
      <c r="H82" s="60">
        <f t="shared" si="117"/>
        <v>101.98412698412697</v>
      </c>
      <c r="I82" s="25">
        <f t="shared" si="117"/>
        <v>0</v>
      </c>
      <c r="J82" s="25">
        <f t="shared" si="117"/>
        <v>0</v>
      </c>
      <c r="K82" s="25">
        <f t="shared" si="117"/>
        <v>0</v>
      </c>
      <c r="L82" s="25">
        <f t="shared" si="117"/>
        <v>0</v>
      </c>
      <c r="M82" s="25">
        <f t="shared" si="117"/>
        <v>0</v>
      </c>
      <c r="N82" s="60">
        <f t="shared" si="117"/>
        <v>0</v>
      </c>
      <c r="O82" s="25">
        <f t="shared" ref="O82" si="118">SUM(C82+I82)</f>
        <v>25.2</v>
      </c>
      <c r="P82" s="25">
        <f t="shared" ref="P82" si="119">SUM(D82+J82)</f>
        <v>25.2</v>
      </c>
      <c r="Q82" s="25">
        <f t="shared" ref="Q82" si="120">SUM(E82+K82)</f>
        <v>25.7</v>
      </c>
      <c r="R82" s="25">
        <f t="shared" ref="R82" si="121">SUM(F82+L82)</f>
        <v>25.7</v>
      </c>
      <c r="S82" s="25">
        <f t="shared" si="103"/>
        <v>0.5</v>
      </c>
      <c r="T82" s="60">
        <f t="shared" si="104"/>
        <v>101.98412698412697</v>
      </c>
    </row>
    <row r="83" spans="1:20" s="41" customFormat="1" ht="24" customHeight="1" x14ac:dyDescent="0.25">
      <c r="A83" s="54">
        <v>41040400</v>
      </c>
      <c r="B83" s="21" t="s">
        <v>91</v>
      </c>
      <c r="C83" s="34">
        <v>25.2</v>
      </c>
      <c r="D83" s="34">
        <v>25.2</v>
      </c>
      <c r="E83" s="34">
        <v>25.7</v>
      </c>
      <c r="F83" s="34">
        <v>25.7</v>
      </c>
      <c r="G83" s="27">
        <f t="shared" si="107"/>
        <v>0.5</v>
      </c>
      <c r="H83" s="61">
        <f t="shared" si="108"/>
        <v>101.98412698412697</v>
      </c>
      <c r="I83" s="27"/>
      <c r="J83" s="27"/>
      <c r="K83" s="27"/>
      <c r="L83" s="27"/>
      <c r="M83" s="23">
        <f t="shared" si="97"/>
        <v>0</v>
      </c>
      <c r="N83" s="63"/>
      <c r="O83" s="24">
        <f t="shared" si="99"/>
        <v>25.2</v>
      </c>
      <c r="P83" s="24">
        <f t="shared" si="100"/>
        <v>25.2</v>
      </c>
      <c r="Q83" s="24">
        <f t="shared" si="101"/>
        <v>25.7</v>
      </c>
      <c r="R83" s="24">
        <f t="shared" si="102"/>
        <v>25.7</v>
      </c>
      <c r="S83" s="24">
        <f t="shared" si="103"/>
        <v>0.5</v>
      </c>
      <c r="T83" s="59">
        <f t="shared" si="104"/>
        <v>101.98412698412697</v>
      </c>
    </row>
    <row r="84" spans="1:20" s="39" customFormat="1" ht="31.5" x14ac:dyDescent="0.25">
      <c r="A84" s="37">
        <v>41050000</v>
      </c>
      <c r="B84" s="38" t="s">
        <v>69</v>
      </c>
      <c r="C84" s="25">
        <f>SUM(C85:C85)</f>
        <v>96</v>
      </c>
      <c r="D84" s="25">
        <f>SUM(D85:D85)</f>
        <v>96</v>
      </c>
      <c r="E84" s="25">
        <f>SUM(E85:E85)</f>
        <v>120</v>
      </c>
      <c r="F84" s="25">
        <f>SUM(F85:F85)</f>
        <v>120</v>
      </c>
      <c r="G84" s="25">
        <f t="shared" si="107"/>
        <v>24</v>
      </c>
      <c r="H84" s="60">
        <f t="shared" si="108"/>
        <v>125</v>
      </c>
      <c r="I84" s="25">
        <f>SUM(I85:I85)</f>
        <v>0</v>
      </c>
      <c r="J84" s="25">
        <f>SUM(J85:J85)</f>
        <v>0</v>
      </c>
      <c r="K84" s="25">
        <f>SUM(K85:K85)</f>
        <v>0</v>
      </c>
      <c r="L84" s="25">
        <f>SUM(L85:L85)</f>
        <v>0</v>
      </c>
      <c r="M84" s="26">
        <f t="shared" si="97"/>
        <v>0</v>
      </c>
      <c r="N84" s="63"/>
      <c r="O84" s="25">
        <f t="shared" si="99"/>
        <v>96</v>
      </c>
      <c r="P84" s="25">
        <f t="shared" si="100"/>
        <v>96</v>
      </c>
      <c r="Q84" s="25">
        <f t="shared" si="101"/>
        <v>120</v>
      </c>
      <c r="R84" s="25">
        <f t="shared" si="102"/>
        <v>120</v>
      </c>
      <c r="S84" s="25">
        <f t="shared" si="103"/>
        <v>24</v>
      </c>
      <c r="T84" s="60">
        <f t="shared" si="104"/>
        <v>125</v>
      </c>
    </row>
    <row r="85" spans="1:20" s="41" customFormat="1" ht="15.75" x14ac:dyDescent="0.25">
      <c r="A85" s="54">
        <v>41053900</v>
      </c>
      <c r="B85" s="21" t="s">
        <v>70</v>
      </c>
      <c r="C85" s="27">
        <v>96</v>
      </c>
      <c r="D85" s="27">
        <v>96</v>
      </c>
      <c r="E85" s="27">
        <v>120</v>
      </c>
      <c r="F85" s="27">
        <v>120</v>
      </c>
      <c r="G85" s="27">
        <f t="shared" si="107"/>
        <v>24</v>
      </c>
      <c r="H85" s="61">
        <f t="shared" si="108"/>
        <v>125</v>
      </c>
      <c r="I85" s="27"/>
      <c r="J85" s="27"/>
      <c r="K85" s="27"/>
      <c r="L85" s="27"/>
      <c r="M85" s="23">
        <f t="shared" si="97"/>
        <v>0</v>
      </c>
      <c r="N85" s="63"/>
      <c r="O85" s="24">
        <f t="shared" si="99"/>
        <v>96</v>
      </c>
      <c r="P85" s="24">
        <f t="shared" si="100"/>
        <v>96</v>
      </c>
      <c r="Q85" s="24">
        <f t="shared" si="101"/>
        <v>120</v>
      </c>
      <c r="R85" s="24">
        <f t="shared" si="102"/>
        <v>120</v>
      </c>
      <c r="S85" s="24">
        <f t="shared" si="103"/>
        <v>24</v>
      </c>
      <c r="T85" s="59">
        <f t="shared" si="104"/>
        <v>125</v>
      </c>
    </row>
    <row r="86" spans="1:20" s="36" customFormat="1" ht="18.75" x14ac:dyDescent="0.25">
      <c r="A86" s="55">
        <v>900103</v>
      </c>
      <c r="B86" s="56" t="s">
        <v>71</v>
      </c>
      <c r="C86" s="24">
        <f>SUM(C81+C82+C84)</f>
        <v>17118.100000000002</v>
      </c>
      <c r="D86" s="24">
        <f>SUM(D81+D82+D84)</f>
        <v>19703.300000000003</v>
      </c>
      <c r="E86" s="24">
        <f>SUM(E81+E82+E84)</f>
        <v>18718.400000000001</v>
      </c>
      <c r="F86" s="24">
        <f>SUM(F81+F82+F84)</f>
        <v>22872.9</v>
      </c>
      <c r="G86" s="24">
        <f t="shared" si="107"/>
        <v>3169.5999999999985</v>
      </c>
      <c r="H86" s="59">
        <f t="shared" si="108"/>
        <v>116.08664538427571</v>
      </c>
      <c r="I86" s="24">
        <f>SUM(I81+I82+I84)</f>
        <v>2589.5</v>
      </c>
      <c r="J86" s="24">
        <f>SUM(J81+J82+J84)</f>
        <v>710.5</v>
      </c>
      <c r="K86" s="24">
        <f>SUM(K81+K82+K84)</f>
        <v>2394.4</v>
      </c>
      <c r="L86" s="24">
        <f>SUM(L81+L82+L84)</f>
        <v>500.90000000000003</v>
      </c>
      <c r="M86" s="23">
        <f t="shared" si="97"/>
        <v>-209.59999999999997</v>
      </c>
      <c r="N86" s="63">
        <f t="shared" si="98"/>
        <v>70.499648135116118</v>
      </c>
      <c r="O86" s="24">
        <f t="shared" si="99"/>
        <v>19707.600000000002</v>
      </c>
      <c r="P86" s="24">
        <f t="shared" si="100"/>
        <v>20413.800000000003</v>
      </c>
      <c r="Q86" s="24">
        <f t="shared" si="101"/>
        <v>21112.800000000003</v>
      </c>
      <c r="R86" s="24">
        <f t="shared" si="102"/>
        <v>23373.800000000003</v>
      </c>
      <c r="S86" s="24">
        <f t="shared" si="103"/>
        <v>2960</v>
      </c>
      <c r="T86" s="59">
        <f t="shared" si="104"/>
        <v>114.49999510135301</v>
      </c>
    </row>
    <row r="92" spans="1:20" s="20" customFormat="1" ht="18.75" x14ac:dyDescent="0.3">
      <c r="B92" s="20" t="s">
        <v>79</v>
      </c>
      <c r="K92" s="20" t="s">
        <v>78</v>
      </c>
    </row>
    <row r="95" spans="1:20" x14ac:dyDescent="0.25">
      <c r="B95" s="1" t="s">
        <v>80</v>
      </c>
    </row>
    <row r="96" spans="1:20" x14ac:dyDescent="0.25">
      <c r="B96" s="1" t="s">
        <v>100</v>
      </c>
    </row>
  </sheetData>
  <mergeCells count="20">
    <mergeCell ref="S4:T4"/>
    <mergeCell ref="R2:T2"/>
    <mergeCell ref="B4:O4"/>
    <mergeCell ref="B6:B8"/>
    <mergeCell ref="S7:S8"/>
    <mergeCell ref="T7:T8"/>
    <mergeCell ref="A6:A8"/>
    <mergeCell ref="C7:D7"/>
    <mergeCell ref="C6:H6"/>
    <mergeCell ref="E7:F7"/>
    <mergeCell ref="Q7:R7"/>
    <mergeCell ref="O6:T6"/>
    <mergeCell ref="G7:G8"/>
    <mergeCell ref="H7:H8"/>
    <mergeCell ref="M7:M8"/>
    <mergeCell ref="N7:N8"/>
    <mergeCell ref="O7:P7"/>
    <mergeCell ref="I6:N6"/>
    <mergeCell ref="I7:J7"/>
    <mergeCell ref="K7:L7"/>
  </mergeCells>
  <pageMargins left="0.39370078740157483" right="0" top="0.15748031496062992" bottom="0.15748031496062992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2025-04-08T06:16:29Z</dcterms:modified>
</cp:coreProperties>
</file>